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timotha\Desktop\Anthea 2024\work from home\Oring\oring eval and 238-769T\"/>
    </mc:Choice>
  </mc:AlternateContent>
  <xr:revisionPtr revIDLastSave="0" documentId="8_{86963835-3D40-484A-AA7C-71DF026F1F63}" xr6:coauthVersionLast="47" xr6:coauthVersionMax="47" xr10:uidLastSave="{00000000-0000-0000-0000-000000000000}"/>
  <bookViews>
    <workbookView xWindow="28680" yWindow="-120" windowWidth="29040" windowHeight="15720" xr2:uid="{1D8C4AD1-8C34-4157-853A-DCA4C655A558}"/>
  </bookViews>
  <sheets>
    <sheet name="Quality Evaluation" sheetId="3" r:id="rId1"/>
  </sheets>
  <definedNames>
    <definedName name="_xlnm.Print_Area" localSheetId="0">'Quality Evaluation'!$B$7:$AC$38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3" l="1"/>
  <c r="M24" i="3"/>
  <c r="M23" i="3"/>
  <c r="K26" i="3"/>
  <c r="K19" i="3"/>
  <c r="K21" i="3"/>
  <c r="Y23" i="3"/>
  <c r="U23" i="3"/>
  <c r="Y24" i="3"/>
  <c r="U24" i="3"/>
  <c r="AA17" i="3"/>
  <c r="S17" i="3"/>
  <c r="K17" i="3"/>
  <c r="AA19" i="3"/>
  <c r="S19" i="3"/>
  <c r="N15" i="3"/>
  <c r="O15" i="3" s="1"/>
  <c r="N16" i="3"/>
  <c r="O16" i="3" s="1"/>
  <c r="N18" i="3"/>
  <c r="O18" i="3" s="1"/>
  <c r="N12" i="3"/>
  <c r="N14" i="3"/>
  <c r="O14" i="3" s="1"/>
  <c r="N13" i="3"/>
  <c r="O13" i="3" s="1"/>
  <c r="Q29" i="3"/>
  <c r="Y25" i="3"/>
  <c r="U25" i="3"/>
  <c r="AA21" i="3"/>
  <c r="S21" i="3"/>
  <c r="AA20" i="3"/>
  <c r="S20" i="3"/>
  <c r="N20" i="3"/>
  <c r="O20" i="3"/>
  <c r="N21" i="3" s="1"/>
  <c r="AA12" i="3"/>
  <c r="S12" i="3"/>
  <c r="N19" i="3" l="1"/>
  <c r="Z23" i="3" s="1"/>
  <c r="V24" i="3"/>
  <c r="Z24" i="3"/>
  <c r="O12" i="3"/>
  <c r="N17" i="3" s="1"/>
  <c r="M26" i="3" l="1"/>
  <c r="V25" i="3" s="1"/>
  <c r="V23" i="3"/>
  <c r="M19" i="3"/>
  <c r="M17" i="3"/>
  <c r="R29" i="3" l="1"/>
  <c r="N29" i="3"/>
  <c r="Z25" i="3"/>
  <c r="M29" i="3"/>
  <c r="M21" i="3"/>
</calcChain>
</file>

<file path=xl/sharedStrings.xml><?xml version="1.0" encoding="utf-8"?>
<sst xmlns="http://schemas.openxmlformats.org/spreadsheetml/2006/main" count="77" uniqueCount="65">
  <si>
    <t>Do Not Meet</t>
  </si>
  <si>
    <t>MAX</t>
  </si>
  <si>
    <t>Not applicable</t>
  </si>
  <si>
    <t>NOT MEET</t>
  </si>
  <si>
    <t>0-49</t>
  </si>
  <si>
    <t xml:space="preserve">Partial Meet (large gap) </t>
  </si>
  <si>
    <t>PARTIAL MEET</t>
  </si>
  <si>
    <t>50-59</t>
  </si>
  <si>
    <t>Partial Meet (small gap)</t>
  </si>
  <si>
    <t>Partial Meet</t>
  </si>
  <si>
    <t>60-69</t>
  </si>
  <si>
    <t>Meet</t>
  </si>
  <si>
    <t>MEET</t>
  </si>
  <si>
    <t>70-100</t>
  </si>
  <si>
    <t>X</t>
  </si>
  <si>
    <t>Mandatory Requirement</t>
  </si>
  <si>
    <t>Criteria</t>
  </si>
  <si>
    <t>Deliverable</t>
  </si>
  <si>
    <t>Yes</t>
  </si>
  <si>
    <t>No</t>
  </si>
  <si>
    <t>[ Supplier Name ] Response</t>
  </si>
  <si>
    <t>Eskom Comments</t>
  </si>
  <si>
    <t>Demonstrate that the supplier Quality Management System (QMS) is certified to ISO 9001:2015, or equivalent.
If supplier QMS is not certified, no further evaluation will be performed.</t>
  </si>
  <si>
    <t xml:space="preserve">Copies of Management System Certification. </t>
  </si>
  <si>
    <t>Requirement</t>
  </si>
  <si>
    <t>Scoring Methodology</t>
  </si>
  <si>
    <t>Weighting</t>
  </si>
  <si>
    <t xml:space="preserve"> Rating</t>
  </si>
  <si>
    <t>% Rating</t>
  </si>
  <si>
    <t>% Score</t>
  </si>
  <si>
    <t xml:space="preserve"> REQUIREMENTS</t>
  </si>
  <si>
    <t>QUALITY</t>
  </si>
  <si>
    <t>Demonstrate that the supplier has a Quality Management System in place that details the suppliers's processes and procedures.</t>
  </si>
  <si>
    <t xml:space="preserve">A Quality Manual or a document that describes the supplier's entire Quality Management System and its processes, from the reciept of custormer requirements until the product and/or the service is delivered. </t>
  </si>
  <si>
    <t xml:space="preserve">Quality Control Plan (QCP) or Inspection and Test Plan (ITP)  or Quality Plan : A supplier document specifying the work or production activities to be performed throughout the execution of the product realization works inclusive of test methods, procedures and acceptance criteria. (238-103 Revision 3, Section 3.2.3). </t>
  </si>
  <si>
    <t>The returnable is a method statement or procedure decribing how QCPs or ITPs are prepared,reviewed and approvaed and an example of a QCP or ITP for a similar service or product, identifying sequential operations and indicating inspection and test points (hold and/or witness points) and areas where reports  are required</t>
  </si>
  <si>
    <t>100% -The returnable is a method statement or procedure decribing how QCPs or ITPs are prepared,reviewed and approved and an example of a QCP or ITP for a similar service or product, identifying sequential operations and indicating inspection and test points (hold and/or witness 
75% - Submission of an example of a QCP or ITP for a similar service or product, identifying sequential operations and indicating inspection and test points (hold and/or witness points) and areas where reports  are required.
50% - The returnable is a method statement or procedure decribing how QCPs or ITPs are prepared,reviewed and approved.
0% - No documents submitted</t>
  </si>
  <si>
    <t xml:space="preserve">Demonstrate that measures exist to control externally provided processes, products and service as well as that adequate oversight measures have been implemented.  </t>
  </si>
  <si>
    <t>The returnable is a method statement or procedure describing the process and criteria for the evaluation, selection, monitoring of performance, and re-evaluation of external providers as well as verification of purchased products and services and retained documented information (records) demonstrating implementation. e.g Approved Supplier's List (ASL)</t>
  </si>
  <si>
    <t>100% -The returnable is the maintained documented information demonstrating criteria implementation, e.g. process and criteria for the evaluation, selection, monitoring of performance, and re-evaluation of external providers as well as verification of purchased products and services.
75% - Minor gaps identified with conformance with the requirements of 238-103 Rev 3
50% - Major gaps identified with conformance with the requirements of 238-103 Rev 3
0% - No documents submitted</t>
  </si>
  <si>
    <t xml:space="preserve">Demonstrate implementation of reviews to measure process effectiveness and opportunities for improvement with respect to quality management. </t>
  </si>
  <si>
    <t>The returnable is a method statement or documented information describing demonstrating criteria implementation retained (record) documented information demonstrating criteria implementation. E.g. Internal audit or self assessment report.</t>
  </si>
  <si>
    <t>100% - Supplier Method Statement or Process document and Internal audit, self assessment report or retained documented information (record)demeostrating criteria implementation E.g. Supplier Method Statement (process document) and Inetrnal Audit or Self Assessment Report
75% -Method Statement or process document that defines processes followed for reviews to measure process effectiveness and opportunities for improvement with respect to quality management.
50% -  Internal audit, self assessment report or retained documented information (record)demeostrating criteria implementation E.g. Supplier Method Statement (process document) and Internal Audit or Self Assessment Report                                      
0% - No documents submitted</t>
  </si>
  <si>
    <t xml:space="preserve">Demonstrate implementation of non-conformance, deviation and concession process, including disposition with provisions for customer notification and acceptance. </t>
  </si>
  <si>
    <t>The returnable is the retained (record) documented information demonstrating criteria implementation. E.g. Non-conformance report.</t>
  </si>
  <si>
    <t xml:space="preserve">100% - Supplier Method Statement or Process document and Non-conformance or Corrective Action report or retained documented information (record)demeostrating criteria implementation E.g. Supplier Method Statement (process document) and Non-conformance report with Corrective Actions. 
75% - Method Statement or process document that defines processes followed for dealing with nonconforming product or service.  
50% - Corrective Action report or retained documented information (record) demostrating criteria implementation. E.g. Non-conformance report with Corrective Actions                                     
0% - No documents submitted
</t>
  </si>
  <si>
    <t>TOTAL WEIGHTING</t>
  </si>
  <si>
    <t xml:space="preserve">Conformance to DSG-317-094 (Certificate of Analysis) </t>
  </si>
  <si>
    <t>Returnable is an example of a certificate which states that the Halogens and Suplur content of the product conforms to the limits as set out in DSG-317-094 or certification that the product meets the Product Materials used in Power Plants (PMUC) requirements.(PMUC reference number)</t>
  </si>
  <si>
    <t>Experience</t>
  </si>
  <si>
    <t>Previous Experience: Tenderers are required to provide evidence of satisfactory performance in the supply of similar product/project of comparable size, complexity, and nature.</t>
  </si>
  <si>
    <r>
      <rPr>
        <b/>
        <sz val="14"/>
        <color indexed="8"/>
        <rFont val="Arial"/>
        <family val="2"/>
      </rPr>
      <t>100%</t>
    </r>
    <r>
      <rPr>
        <sz val="14"/>
        <color indexed="8"/>
        <rFont val="Arial"/>
        <family val="2"/>
      </rPr>
      <t xml:space="preserve"> - Three Letters provided
</t>
    </r>
    <r>
      <rPr>
        <b/>
        <sz val="14"/>
        <color indexed="8"/>
        <rFont val="Arial"/>
        <family val="2"/>
      </rPr>
      <t>75%</t>
    </r>
    <r>
      <rPr>
        <sz val="14"/>
        <color indexed="8"/>
        <rFont val="Arial"/>
        <family val="2"/>
      </rPr>
      <t xml:space="preserve"> - Two letters provided.
</t>
    </r>
    <r>
      <rPr>
        <b/>
        <sz val="14"/>
        <color indexed="8"/>
        <rFont val="Arial"/>
        <family val="2"/>
      </rPr>
      <t>50%</t>
    </r>
    <r>
      <rPr>
        <sz val="14"/>
        <color indexed="8"/>
        <rFont val="Arial"/>
        <family val="2"/>
      </rPr>
      <t xml:space="preserve"> - One letter provided.
</t>
    </r>
    <r>
      <rPr>
        <b/>
        <sz val="14"/>
        <color indexed="8"/>
        <rFont val="Arial"/>
        <family val="2"/>
      </rPr>
      <t>0%</t>
    </r>
    <r>
      <rPr>
        <sz val="14"/>
        <color indexed="8"/>
        <rFont val="Arial"/>
        <family val="2"/>
      </rPr>
      <t xml:space="preserve"> - No letters submitted</t>
    </r>
  </si>
  <si>
    <t>Final Analysis</t>
  </si>
  <si>
    <t>TECHNICAL</t>
  </si>
  <si>
    <t>EXPERIENCE</t>
  </si>
  <si>
    <t>TOTAL</t>
  </si>
  <si>
    <t>RECOMMENDED</t>
  </si>
  <si>
    <t>NOT RECOMMENDED</t>
  </si>
  <si>
    <t>RE-EVALUATE</t>
  </si>
  <si>
    <t>The scoring of the Functional Evaluation is conducted as follows:
A supplier is given a score in each of the sub-categories. These sub-categories are requirements detailed in the specification or contract. Scores are allocated as follows:
0 - 0% -    Does not meet 
1 - 50% -  Partial meet (Large gap) 
2 - 75% - Partial Meet (Small gap)
3 - 100% - Meet
The score is then summed to a weighted average per category. The category scores are analysed as follows:
0%     - 79%   - Does not meet
80%   - 100% - Meet</t>
  </si>
  <si>
    <t>Compiled by: L. Sityata and J Le roux
Signature:
Date: 2026/09/09</t>
  </si>
  <si>
    <t xml:space="preserve">Technical Evaluation Criteria Q2/L2 Gaskets for Plant Enquiry No: DSG-317-094 </t>
  </si>
  <si>
    <t>Three (3) reference letters in company letterheads as proof of previous experience successfully implementing supply and on-time delivery of products for any corporation, with contactable references including project information.</t>
  </si>
  <si>
    <r>
      <rPr>
        <b/>
        <sz val="14"/>
        <rFont val="Arial"/>
        <family val="2"/>
      </rPr>
      <t xml:space="preserve">100% </t>
    </r>
    <r>
      <rPr>
        <sz val="14"/>
        <rFont val="Arial"/>
        <family val="2"/>
      </rPr>
      <t xml:space="preserve">- Conformance with the requirements of 238-103 Rev 3
</t>
    </r>
    <r>
      <rPr>
        <b/>
        <sz val="14"/>
        <rFont val="Arial"/>
        <family val="2"/>
      </rPr>
      <t>75%</t>
    </r>
    <r>
      <rPr>
        <sz val="14"/>
        <rFont val="Arial"/>
        <family val="2"/>
      </rPr>
      <t xml:space="preserve"> - Minor gaps identified with conformance with the requirements of 238-103 Rev 3
</t>
    </r>
    <r>
      <rPr>
        <b/>
        <sz val="14"/>
        <rFont val="Arial"/>
        <family val="2"/>
      </rPr>
      <t>50%</t>
    </r>
    <r>
      <rPr>
        <sz val="14"/>
        <rFont val="Arial"/>
        <family val="2"/>
      </rPr>
      <t xml:space="preserve"> - Major gaps identified with conformance with the requirements of 238-103 Rev 3
</t>
    </r>
    <r>
      <rPr>
        <b/>
        <sz val="14"/>
        <rFont val="Arial"/>
        <family val="2"/>
      </rPr>
      <t xml:space="preserve">0% </t>
    </r>
    <r>
      <rPr>
        <sz val="14"/>
        <rFont val="Arial"/>
        <family val="2"/>
      </rPr>
      <t>- No documents submitted</t>
    </r>
  </si>
  <si>
    <r>
      <rPr>
        <b/>
        <sz val="14"/>
        <color rgb="FF000000"/>
        <rFont val="Arial"/>
        <family val="2"/>
      </rPr>
      <t>100%</t>
    </r>
    <r>
      <rPr>
        <sz val="14"/>
        <color rgb="FF000000"/>
        <rFont val="Arial"/>
        <family val="2"/>
      </rPr>
      <t xml:space="preserve"> - Submission of certificate which shows that Halogen and Sulphur contentofthe product conforms to the limits as set out in DSG-317-094 or certification that the product meets the Product Materials used in Power Plants (PMUC) requirements with a PMUC reference number.
</t>
    </r>
    <r>
      <rPr>
        <b/>
        <sz val="14"/>
        <color rgb="FF000000"/>
        <rFont val="Arial"/>
        <family val="2"/>
      </rPr>
      <t>0%</t>
    </r>
    <r>
      <rPr>
        <sz val="14"/>
        <color rgb="FF000000"/>
        <rFont val="Arial"/>
        <family val="2"/>
      </rPr>
      <t xml:space="preserve"> - No documents submitted or  incorrect document submitted.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</si>
</sst>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R&quot;\ * #,##0.00_ ;_ &quot;R&quot;\ * \-#,##0.00_ ;_ &quot;R&quot;\ * &quot;-&quot;??_ ;_ @_ "/>
    <numFmt numFmtId="165" formatCode="0.0%"/>
  </numFmts>
  <fonts count="16" x14ac:knownFonts="1">
    <font>
      <sz val="10"/>
      <name val="Arial"/>
    </font>
    <font>
      <sz val="10"/>
      <name val="Arial"/>
      <family val="2"/>
    </font>
    <font>
      <sz val="10"/>
      <name val="Arial"/>
      <family val="2"/>
    </font>
    <font>
      <b/>
      <sz val="14"/>
      <name val="Arial"/>
      <family val="2"/>
    </font>
    <font>
      <b/>
      <sz val="14"/>
      <color indexed="9"/>
      <name val="Arial"/>
      <family val="2"/>
    </font>
    <font>
      <sz val="14"/>
      <color indexed="8"/>
      <name val="Arial"/>
      <family val="2"/>
    </font>
    <font>
      <b/>
      <sz val="14"/>
      <color indexed="8"/>
      <name val="Arial"/>
      <family val="2"/>
    </font>
    <font>
      <b/>
      <sz val="14"/>
      <color theme="1"/>
      <name val="Arial"/>
      <family val="2"/>
    </font>
    <font>
      <sz val="14"/>
      <color theme="1"/>
      <name val="Arial"/>
      <family val="2"/>
    </font>
    <font>
      <sz val="14"/>
      <name val="Arial"/>
      <family val="2"/>
    </font>
    <font>
      <sz val="14"/>
      <color indexed="9"/>
      <name val="Arial"/>
      <family val="2"/>
    </font>
    <font>
      <b/>
      <i/>
      <sz val="14"/>
      <color indexed="9"/>
      <name val="Arial"/>
      <family val="2"/>
    </font>
    <font>
      <b/>
      <i/>
      <sz val="14"/>
      <name val="Arial"/>
      <family val="2"/>
    </font>
    <font>
      <sz val="14"/>
      <color rgb="FF000000"/>
      <name val="Arial"/>
      <family val="2"/>
    </font>
    <font>
      <b/>
      <sz val="14"/>
      <color rgb="FF000000"/>
      <name val="Arial"/>
      <family val="2"/>
    </font>
    <font>
      <b/>
      <sz val="14"/>
      <color indexed="10"/>
      <name val="Arial"/>
      <family val="2"/>
    </font>
  </fonts>
  <fills count="12">
    <fill>
      <patternFill patternType="none"/>
    </fill>
    <fill>
      <patternFill patternType="gray125"/>
    </fill>
    <fill>
      <patternFill patternType="solid">
        <fgColor indexed="41"/>
        <bgColor indexed="64"/>
      </patternFill>
    </fill>
    <fill>
      <patternFill patternType="solid">
        <fgColor indexed="12"/>
        <bgColor indexed="64"/>
      </patternFill>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theme="0"/>
        <bgColor indexed="64"/>
      </patternFill>
    </fill>
    <fill>
      <patternFill patternType="solid">
        <fgColor rgb="FF0000CC"/>
        <bgColor indexed="64"/>
      </patternFill>
    </fill>
    <fill>
      <patternFill patternType="solid">
        <fgColor rgb="FF807044"/>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diagonal/>
    </border>
  </borders>
  <cellStyleXfs count="8">
    <xf numFmtId="0" fontId="0" fillId="0" borderId="0"/>
    <xf numFmtId="164" fontId="2"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cellStyleXfs>
  <cellXfs count="205">
    <xf numFmtId="0" fontId="0" fillId="0" borderId="0" xfId="0"/>
    <xf numFmtId="0" fontId="3" fillId="8" borderId="11" xfId="0" applyFont="1" applyFill="1" applyBorder="1" applyAlignment="1">
      <alignment vertical="center" wrapText="1"/>
    </xf>
    <xf numFmtId="0" fontId="3" fillId="8" borderId="9" xfId="0" applyFont="1" applyFill="1" applyBorder="1" applyAlignment="1">
      <alignment vertical="center" wrapText="1"/>
    </xf>
    <xf numFmtId="0" fontId="7" fillId="2" borderId="2" xfId="0" applyFont="1" applyFill="1" applyBorder="1" applyAlignment="1">
      <alignment horizontal="center" vertical="center"/>
    </xf>
    <xf numFmtId="0" fontId="8" fillId="0" borderId="2" xfId="0" applyFont="1" applyBorder="1" applyAlignment="1">
      <alignment horizontal="center" vertical="center" wrapText="1"/>
    </xf>
    <xf numFmtId="9" fontId="8" fillId="0" borderId="2" xfId="4" applyFont="1" applyFill="1" applyBorder="1" applyAlignment="1" applyProtection="1">
      <alignment horizontal="center" vertical="center" wrapText="1"/>
    </xf>
    <xf numFmtId="165" fontId="8" fillId="0" borderId="2" xfId="4" applyNumberFormat="1" applyFont="1" applyFill="1" applyBorder="1" applyAlignment="1" applyProtection="1">
      <alignment horizontal="center" vertical="center" wrapText="1"/>
    </xf>
    <xf numFmtId="0" fontId="8" fillId="0" borderId="20" xfId="0" applyFont="1" applyBorder="1" applyAlignment="1">
      <alignment horizontal="center" vertical="center" wrapText="1"/>
    </xf>
    <xf numFmtId="9" fontId="8" fillId="0" borderId="20" xfId="4" applyFont="1" applyFill="1" applyBorder="1" applyAlignment="1" applyProtection="1">
      <alignment horizontal="center" vertical="center" wrapText="1"/>
    </xf>
    <xf numFmtId="9" fontId="7" fillId="0" borderId="20" xfId="4" applyFont="1" applyFill="1" applyBorder="1" applyAlignment="1" applyProtection="1">
      <alignment horizontal="center" vertical="center"/>
    </xf>
    <xf numFmtId="49" fontId="8" fillId="0" borderId="2" xfId="0" applyNumberFormat="1" applyFont="1" applyBorder="1" applyAlignment="1">
      <alignment vertical="top" wrapText="1"/>
    </xf>
    <xf numFmtId="0" fontId="8" fillId="0" borderId="27" xfId="0" applyFont="1" applyBorder="1" applyAlignment="1">
      <alignment horizontal="center" vertical="center" wrapText="1"/>
    </xf>
    <xf numFmtId="9" fontId="8" fillId="0" borderId="27" xfId="4" applyFont="1" applyFill="1" applyBorder="1" applyAlignment="1" applyProtection="1">
      <alignment horizontal="center" vertical="center" wrapText="1"/>
    </xf>
    <xf numFmtId="165" fontId="8" fillId="0" borderId="20" xfId="4" applyNumberFormat="1" applyFont="1" applyFill="1" applyBorder="1" applyAlignment="1" applyProtection="1">
      <alignment horizontal="center" vertical="center" wrapText="1"/>
    </xf>
    <xf numFmtId="0" fontId="3" fillId="4" borderId="2" xfId="0" applyFont="1" applyFill="1" applyBorder="1" applyAlignment="1">
      <alignment horizontal="center" vertical="center" textRotation="90"/>
    </xf>
    <xf numFmtId="0" fontId="4" fillId="2" borderId="2" xfId="0" applyFont="1" applyFill="1" applyBorder="1" applyAlignment="1">
      <alignment horizontal="center" vertical="center" textRotation="90"/>
    </xf>
    <xf numFmtId="0" fontId="3" fillId="4" borderId="2" xfId="0" applyFont="1" applyFill="1" applyBorder="1" applyAlignment="1">
      <alignment horizontal="center" vertical="center" textRotation="90" wrapText="1"/>
    </xf>
    <xf numFmtId="9" fontId="3" fillId="4" borderId="2" xfId="0" applyNumberFormat="1" applyFont="1" applyFill="1" applyBorder="1" applyAlignment="1">
      <alignment horizontal="center" vertical="center" textRotation="90" wrapText="1"/>
    </xf>
    <xf numFmtId="49" fontId="8" fillId="0" borderId="2" xfId="0" applyNumberFormat="1" applyFont="1" applyBorder="1" applyAlignment="1">
      <alignment horizontal="left" vertical="top" wrapText="1"/>
    </xf>
    <xf numFmtId="0" fontId="8" fillId="0" borderId="11" xfId="0" applyFont="1" applyBorder="1" applyAlignment="1" applyProtection="1">
      <alignment horizontal="left" vertical="top" wrapText="1"/>
      <protection locked="0"/>
    </xf>
    <xf numFmtId="0" fontId="8" fillId="0" borderId="20" xfId="0" applyFont="1" applyBorder="1" applyAlignment="1">
      <alignment vertical="center" wrapText="1"/>
    </xf>
    <xf numFmtId="49" fontId="9" fillId="0" borderId="20" xfId="0" applyNumberFormat="1" applyFont="1" applyBorder="1" applyAlignment="1">
      <alignment vertical="top" wrapText="1"/>
    </xf>
    <xf numFmtId="0" fontId="9" fillId="0" borderId="3" xfId="0" applyFont="1" applyBorder="1" applyAlignment="1" applyProtection="1">
      <alignment horizontal="left" vertical="top" wrapText="1"/>
      <protection locked="0"/>
    </xf>
    <xf numFmtId="0" fontId="9" fillId="0" borderId="20" xfId="0" applyFont="1" applyBorder="1" applyAlignment="1">
      <alignment vertical="center" wrapText="1"/>
    </xf>
    <xf numFmtId="49" fontId="9" fillId="0" borderId="20" xfId="0" quotePrefix="1" applyNumberFormat="1" applyFont="1" applyBorder="1" applyAlignment="1">
      <alignment vertical="top" wrapText="1"/>
    </xf>
    <xf numFmtId="0" fontId="9" fillId="0" borderId="0" xfId="0" applyFont="1" applyAlignment="1">
      <alignment vertical="center"/>
    </xf>
    <xf numFmtId="0" fontId="9" fillId="0" borderId="1" xfId="0" applyFont="1" applyBorder="1" applyAlignment="1">
      <alignment vertical="center"/>
    </xf>
    <xf numFmtId="0" fontId="9" fillId="0" borderId="2" xfId="0" applyFont="1" applyBorder="1" applyAlignment="1">
      <alignment horizontal="center" vertical="center"/>
    </xf>
    <xf numFmtId="0" fontId="9" fillId="0" borderId="2" xfId="0" applyFont="1" applyBorder="1" applyAlignment="1">
      <alignment horizontal="left" vertical="top"/>
    </xf>
    <xf numFmtId="0" fontId="9" fillId="0" borderId="3" xfId="0" applyFont="1" applyBorder="1" applyAlignment="1">
      <alignment vertical="center"/>
    </xf>
    <xf numFmtId="0" fontId="9" fillId="0" borderId="3" xfId="0" applyFont="1" applyBorder="1" applyAlignment="1">
      <alignment vertical="top"/>
    </xf>
    <xf numFmtId="0" fontId="3" fillId="5" borderId="1" xfId="0" applyFont="1" applyFill="1" applyBorder="1" applyAlignment="1">
      <alignment horizontal="center" vertical="center"/>
    </xf>
    <xf numFmtId="0" fontId="9" fillId="2" borderId="0" xfId="0" applyFont="1" applyFill="1" applyAlignment="1">
      <alignment vertical="center"/>
    </xf>
    <xf numFmtId="9" fontId="9" fillId="0" borderId="3" xfId="0" applyNumberFormat="1" applyFont="1" applyBorder="1" applyAlignment="1">
      <alignment vertical="center"/>
    </xf>
    <xf numFmtId="9" fontId="9" fillId="0" borderId="0" xfId="0" applyNumberFormat="1" applyFont="1" applyAlignment="1">
      <alignment vertical="center"/>
    </xf>
    <xf numFmtId="0" fontId="9" fillId="9" borderId="0" xfId="0" applyFont="1" applyFill="1" applyAlignment="1">
      <alignment vertical="center"/>
    </xf>
    <xf numFmtId="9" fontId="9" fillId="9" borderId="0" xfId="4" applyFont="1" applyFill="1" applyBorder="1" applyAlignment="1" applyProtection="1">
      <alignment vertical="center"/>
    </xf>
    <xf numFmtId="0" fontId="9" fillId="9" borderId="0" xfId="0" applyFont="1" applyFill="1" applyAlignment="1">
      <alignment horizontal="center" vertical="center"/>
    </xf>
    <xf numFmtId="0" fontId="9" fillId="0" borderId="4" xfId="0" applyFont="1" applyBorder="1" applyAlignment="1">
      <alignment vertical="center"/>
    </xf>
    <xf numFmtId="0" fontId="9" fillId="0" borderId="5" xfId="0" applyFont="1" applyBorder="1" applyAlignment="1">
      <alignment horizontal="center" vertical="center"/>
    </xf>
    <xf numFmtId="0" fontId="9" fillId="0" borderId="5" xfId="0" applyFont="1" applyBorder="1" applyAlignment="1">
      <alignment horizontal="left" vertical="top"/>
    </xf>
    <xf numFmtId="0" fontId="9" fillId="0" borderId="6" xfId="0" applyFont="1" applyBorder="1" applyAlignment="1">
      <alignment vertical="center"/>
    </xf>
    <xf numFmtId="0" fontId="9" fillId="0" borderId="6" xfId="0" applyFont="1" applyBorder="1" applyAlignment="1">
      <alignment vertical="top"/>
    </xf>
    <xf numFmtId="9" fontId="9" fillId="0" borderId="6" xfId="0" applyNumberFormat="1" applyFont="1" applyBorder="1" applyAlignment="1">
      <alignment vertical="center"/>
    </xf>
    <xf numFmtId="0" fontId="3" fillId="2" borderId="10" xfId="0" applyFont="1" applyFill="1" applyBorder="1" applyAlignment="1">
      <alignment vertical="center"/>
    </xf>
    <xf numFmtId="0" fontId="3" fillId="5" borderId="3" xfId="0" applyFont="1" applyFill="1" applyBorder="1" applyAlignment="1">
      <alignment horizontal="left" vertical="top" wrapText="1"/>
    </xf>
    <xf numFmtId="0" fontId="3" fillId="5" borderId="1" xfId="0" applyFont="1" applyFill="1" applyBorder="1" applyAlignment="1">
      <alignment vertical="center" wrapText="1"/>
    </xf>
    <xf numFmtId="0" fontId="3" fillId="4" borderId="2" xfId="0" applyFont="1" applyFill="1" applyBorder="1" applyAlignment="1">
      <alignment horizontal="center" vertical="center" wrapText="1"/>
    </xf>
    <xf numFmtId="0" fontId="9" fillId="9" borderId="2" xfId="0" applyFont="1" applyFill="1" applyBorder="1" applyAlignment="1">
      <alignment horizontal="center" vertical="top" wrapText="1"/>
    </xf>
    <xf numFmtId="0" fontId="3" fillId="9"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4" fillId="2" borderId="2" xfId="0" applyFont="1" applyFill="1" applyBorder="1" applyAlignment="1">
      <alignment horizontal="center" vertical="center" textRotation="90" wrapText="1"/>
    </xf>
    <xf numFmtId="0" fontId="10" fillId="9" borderId="0" xfId="0" applyFont="1" applyFill="1" applyAlignment="1">
      <alignment horizontal="center" vertical="center" textRotation="90"/>
    </xf>
    <xf numFmtId="0" fontId="9" fillId="0" borderId="2" xfId="0" applyFont="1" applyBorder="1" applyAlignment="1">
      <alignment vertical="center"/>
    </xf>
    <xf numFmtId="0" fontId="3" fillId="0" borderId="0" xfId="0" applyFont="1" applyAlignment="1">
      <alignment vertical="center"/>
    </xf>
    <xf numFmtId="9" fontId="11" fillId="2" borderId="0" xfId="4" applyFont="1" applyFill="1" applyBorder="1" applyAlignment="1" applyProtection="1">
      <alignment horizontal="center" vertical="center" wrapText="1"/>
    </xf>
    <xf numFmtId="0" fontId="3" fillId="0" borderId="27" xfId="0" applyFont="1" applyBorder="1" applyAlignment="1">
      <alignment horizontal="center" vertical="center" wrapText="1"/>
    </xf>
    <xf numFmtId="9" fontId="12" fillId="0" borderId="21" xfId="4"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9" fontId="12" fillId="0" borderId="2" xfId="4" applyFont="1" applyFill="1" applyBorder="1" applyAlignment="1" applyProtection="1">
      <alignment horizontal="center" vertical="center" wrapText="1"/>
    </xf>
    <xf numFmtId="0" fontId="12" fillId="9" borderId="0" xfId="0" applyFont="1" applyFill="1" applyAlignment="1">
      <alignment horizontal="center" vertical="center"/>
    </xf>
    <xf numFmtId="0" fontId="3" fillId="9" borderId="0" xfId="0" applyFont="1" applyFill="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9" fontId="11" fillId="2" borderId="2" xfId="4" applyFont="1" applyFill="1" applyBorder="1" applyAlignment="1" applyProtection="1">
      <alignment horizontal="center" vertical="center" wrapText="1"/>
    </xf>
    <xf numFmtId="9" fontId="12" fillId="0" borderId="16" xfId="4" applyFont="1" applyFill="1" applyBorder="1" applyAlignment="1" applyProtection="1">
      <alignment horizontal="center" vertical="center" wrapText="1"/>
    </xf>
    <xf numFmtId="9" fontId="11" fillId="2" borderId="20" xfId="4" applyFont="1" applyFill="1" applyBorder="1" applyAlignment="1" applyProtection="1">
      <alignment horizontal="center" vertical="center" wrapText="1"/>
    </xf>
    <xf numFmtId="0" fontId="3" fillId="0" borderId="20" xfId="0" applyFont="1" applyBorder="1" applyAlignment="1">
      <alignment horizontal="center" vertical="center" wrapText="1"/>
    </xf>
    <xf numFmtId="0" fontId="4" fillId="3" borderId="2" xfId="0" applyFont="1" applyFill="1" applyBorder="1" applyAlignment="1">
      <alignment horizontal="left" vertical="top"/>
    </xf>
    <xf numFmtId="0" fontId="4" fillId="3" borderId="2" xfId="0" applyFont="1" applyFill="1" applyBorder="1" applyAlignment="1">
      <alignment horizontal="center" vertical="center"/>
    </xf>
    <xf numFmtId="0" fontId="4" fillId="3" borderId="2" xfId="0" applyFont="1" applyFill="1" applyBorder="1" applyAlignment="1">
      <alignment horizontal="center" vertical="top"/>
    </xf>
    <xf numFmtId="49" fontId="4" fillId="3" borderId="2" xfId="0" applyNumberFormat="1" applyFont="1" applyFill="1" applyBorder="1" applyAlignment="1">
      <alignment horizontal="center" vertical="top"/>
    </xf>
    <xf numFmtId="9" fontId="4" fillId="3" borderId="2" xfId="4" applyFont="1" applyFill="1" applyBorder="1" applyAlignment="1" applyProtection="1">
      <alignment horizontal="center" vertical="center"/>
    </xf>
    <xf numFmtId="0" fontId="4" fillId="3" borderId="2" xfId="0" applyFont="1" applyFill="1" applyBorder="1" applyAlignment="1">
      <alignment horizontal="center" vertical="center" wrapText="1"/>
    </xf>
    <xf numFmtId="9" fontId="11" fillId="3" borderId="2" xfId="4" applyFont="1" applyFill="1" applyBorder="1" applyAlignment="1" applyProtection="1">
      <alignment horizontal="center" vertical="center" wrapText="1"/>
    </xf>
    <xf numFmtId="165" fontId="9" fillId="10" borderId="2" xfId="4" applyNumberFormat="1" applyFont="1" applyFill="1" applyBorder="1" applyAlignment="1" applyProtection="1">
      <alignment horizontal="center" vertical="center" wrapText="1"/>
    </xf>
    <xf numFmtId="9" fontId="11" fillId="3" borderId="14" xfId="4" applyFont="1" applyFill="1" applyBorder="1" applyAlignment="1" applyProtection="1">
      <alignment horizontal="center" vertical="center" wrapText="1"/>
    </xf>
    <xf numFmtId="0" fontId="3" fillId="0" borderId="4" xfId="0" applyFont="1" applyBorder="1" applyAlignment="1">
      <alignment vertical="center"/>
    </xf>
    <xf numFmtId="0" fontId="3" fillId="0" borderId="5" xfId="0" applyFont="1" applyBorder="1" applyAlignment="1">
      <alignment vertical="center"/>
    </xf>
    <xf numFmtId="49" fontId="13" fillId="0" borderId="20" xfId="0" applyNumberFormat="1" applyFont="1" applyBorder="1" applyAlignment="1">
      <alignment vertical="top" wrapText="1"/>
    </xf>
    <xf numFmtId="0" fontId="5" fillId="6" borderId="2" xfId="0" applyFont="1" applyFill="1" applyBorder="1" applyAlignment="1">
      <alignment vertical="center"/>
    </xf>
    <xf numFmtId="0" fontId="15" fillId="6" borderId="3" xfId="0" applyFont="1" applyFill="1" applyBorder="1" applyAlignment="1">
      <alignment vertical="center"/>
    </xf>
    <xf numFmtId="9" fontId="15" fillId="6" borderId="1" xfId="0" applyNumberFormat="1" applyFont="1" applyFill="1" applyBorder="1" applyAlignment="1">
      <alignment horizontal="center" vertical="center" textRotation="90"/>
    </xf>
    <xf numFmtId="9" fontId="15" fillId="6" borderId="2" xfId="0" applyNumberFormat="1" applyFont="1" applyFill="1" applyBorder="1" applyAlignment="1">
      <alignment horizontal="center" vertical="center" textRotation="90"/>
    </xf>
    <xf numFmtId="0" fontId="15" fillId="6" borderId="3" xfId="0" applyFont="1" applyFill="1" applyBorder="1" applyAlignment="1">
      <alignment horizontal="center" vertical="center" textRotation="90"/>
    </xf>
    <xf numFmtId="0" fontId="15" fillId="6" borderId="15" xfId="0" applyFont="1" applyFill="1" applyBorder="1" applyAlignment="1">
      <alignment vertical="center"/>
    </xf>
    <xf numFmtId="165" fontId="4" fillId="2" borderId="0" xfId="4" applyNumberFormat="1" applyFont="1" applyFill="1" applyBorder="1" applyAlignment="1" applyProtection="1">
      <alignment horizontal="center" vertical="center" wrapText="1"/>
    </xf>
    <xf numFmtId="165" fontId="4" fillId="3" borderId="3" xfId="4" applyNumberFormat="1" applyFont="1" applyFill="1" applyBorder="1" applyAlignment="1" applyProtection="1">
      <alignment horizontal="center" vertical="center" wrapText="1"/>
    </xf>
    <xf numFmtId="0" fontId="3" fillId="2" borderId="1" xfId="0" applyFont="1" applyFill="1" applyBorder="1" applyAlignment="1">
      <alignment vertical="center"/>
    </xf>
    <xf numFmtId="0" fontId="3" fillId="2" borderId="2" xfId="0" applyFont="1" applyFill="1" applyBorder="1" applyAlignment="1">
      <alignment vertical="center"/>
    </xf>
    <xf numFmtId="0" fontId="4" fillId="3" borderId="3"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4" fillId="3" borderId="23" xfId="0" applyFont="1" applyFill="1" applyBorder="1" applyAlignment="1">
      <alignment horizontal="left" vertical="top" wrapText="1"/>
    </xf>
    <xf numFmtId="0" fontId="4" fillId="3" borderId="1" xfId="0" applyFont="1" applyFill="1" applyBorder="1" applyAlignment="1">
      <alignment horizontal="left" vertical="center" wrapText="1"/>
    </xf>
    <xf numFmtId="165" fontId="4" fillId="3" borderId="2" xfId="4" applyNumberFormat="1" applyFont="1" applyFill="1" applyBorder="1" applyAlignment="1" applyProtection="1">
      <alignment horizontal="center" vertical="center" wrapText="1"/>
    </xf>
    <xf numFmtId="9" fontId="4" fillId="2" borderId="0" xfId="4" applyFont="1" applyFill="1" applyBorder="1" applyAlignment="1" applyProtection="1">
      <alignment horizontal="center" vertical="center" wrapText="1"/>
    </xf>
    <xf numFmtId="165" fontId="4" fillId="3" borderId="15" xfId="4" applyNumberFormat="1" applyFont="1" applyFill="1" applyBorder="1" applyAlignment="1" applyProtection="1">
      <alignment horizontal="center" vertical="center" wrapText="1"/>
    </xf>
    <xf numFmtId="0" fontId="9" fillId="0" borderId="0" xfId="0" applyFont="1" applyAlignment="1">
      <alignment horizontal="center" vertical="center"/>
    </xf>
    <xf numFmtId="0" fontId="9" fillId="0" borderId="4" xfId="0" applyFont="1" applyBorder="1" applyAlignment="1">
      <alignment horizontal="center" vertical="center"/>
    </xf>
    <xf numFmtId="9" fontId="9" fillId="0" borderId="6" xfId="0" applyNumberFormat="1" applyFont="1" applyBorder="1" applyAlignment="1">
      <alignment horizontal="center" vertical="center"/>
    </xf>
    <xf numFmtId="0" fontId="9" fillId="0" borderId="5" xfId="0" applyFont="1" applyBorder="1" applyAlignment="1">
      <alignment vertical="center"/>
    </xf>
    <xf numFmtId="9" fontId="6" fillId="7" borderId="2" xfId="4" applyFont="1" applyFill="1" applyBorder="1" applyAlignment="1" applyProtection="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3" xfId="0" applyFont="1" applyBorder="1" applyAlignment="1">
      <alignment horizontal="center" vertical="top"/>
    </xf>
    <xf numFmtId="0" fontId="6" fillId="0" borderId="3" xfId="0" applyFont="1" applyBorder="1" applyAlignment="1">
      <alignment horizontal="center" vertical="center"/>
    </xf>
    <xf numFmtId="165" fontId="9" fillId="0" borderId="1" xfId="0" applyNumberFormat="1" applyFont="1" applyBorder="1" applyAlignment="1">
      <alignment horizontal="center" vertical="center"/>
    </xf>
    <xf numFmtId="9" fontId="9" fillId="0" borderId="3" xfId="0" applyNumberFormat="1"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xf>
    <xf numFmtId="0" fontId="3" fillId="0" borderId="5" xfId="0" applyFont="1" applyBorder="1" applyAlignment="1">
      <alignment horizontal="left" vertical="top"/>
    </xf>
    <xf numFmtId="0" fontId="3" fillId="0" borderId="6" xfId="0" applyFont="1" applyBorder="1" applyAlignment="1">
      <alignment horizontal="center" vertical="center"/>
    </xf>
    <xf numFmtId="0" fontId="3" fillId="0" borderId="6" xfId="0" applyFont="1" applyBorder="1" applyAlignment="1">
      <alignment horizontal="center" vertical="top"/>
    </xf>
    <xf numFmtId="0" fontId="6" fillId="0" borderId="6" xfId="0" applyFont="1" applyBorder="1" applyAlignment="1">
      <alignment horizontal="center" vertical="center"/>
    </xf>
    <xf numFmtId="9" fontId="9" fillId="0" borderId="16" xfId="0" applyNumberFormat="1" applyFont="1" applyBorder="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left" vertical="top"/>
    </xf>
    <xf numFmtId="0" fontId="9" fillId="2" borderId="0" xfId="0" applyFont="1" applyFill="1" applyAlignment="1">
      <alignment vertical="top"/>
    </xf>
    <xf numFmtId="0" fontId="3" fillId="2" borderId="17" xfId="0" applyFont="1" applyFill="1" applyBorder="1" applyAlignment="1">
      <alignment vertical="center" wrapText="1"/>
    </xf>
    <xf numFmtId="0" fontId="9" fillId="2" borderId="19" xfId="0" applyFont="1" applyFill="1" applyBorder="1" applyAlignment="1">
      <alignment vertical="center"/>
    </xf>
    <xf numFmtId="0" fontId="9" fillId="0" borderId="0" xfId="0" applyFont="1" applyAlignment="1">
      <alignment horizontal="left" vertical="top"/>
    </xf>
    <xf numFmtId="0" fontId="9" fillId="0" borderId="0" xfId="0" applyFont="1" applyAlignment="1">
      <alignment vertical="top"/>
    </xf>
    <xf numFmtId="9" fontId="9" fillId="2" borderId="0" xfId="0" applyNumberFormat="1" applyFont="1" applyFill="1" applyAlignment="1">
      <alignment vertical="center"/>
    </xf>
    <xf numFmtId="0" fontId="3" fillId="2" borderId="24" xfId="0" applyFont="1" applyFill="1" applyBorder="1" applyAlignment="1">
      <alignment vertical="center"/>
    </xf>
    <xf numFmtId="0" fontId="3" fillId="0" borderId="24" xfId="0" applyFont="1" applyBorder="1" applyAlignment="1">
      <alignment horizontal="center" vertical="center"/>
    </xf>
    <xf numFmtId="0" fontId="3" fillId="2" borderId="0" xfId="0" applyFont="1" applyFill="1" applyAlignment="1">
      <alignment vertical="center"/>
    </xf>
    <xf numFmtId="0" fontId="3" fillId="0" borderId="0" xfId="0" applyFont="1" applyAlignment="1">
      <alignment horizontal="center" vertical="center"/>
    </xf>
    <xf numFmtId="9" fontId="3" fillId="4" borderId="0" xfId="0" applyNumberFormat="1" applyFont="1" applyFill="1" applyAlignment="1">
      <alignment horizontal="center" vertical="center" textRotation="90" wrapText="1"/>
    </xf>
    <xf numFmtId="0" fontId="4" fillId="2" borderId="0" xfId="0" applyFont="1" applyFill="1" applyAlignment="1">
      <alignment horizontal="center" vertical="center" textRotation="90" wrapText="1"/>
    </xf>
    <xf numFmtId="0" fontId="7" fillId="2" borderId="0" xfId="0" applyFont="1" applyFill="1" applyAlignment="1">
      <alignment horizontal="center" vertical="center"/>
    </xf>
    <xf numFmtId="0" fontId="7" fillId="2" borderId="0" xfId="0" applyFont="1" applyFill="1" applyAlignment="1">
      <alignment horizontal="center" vertical="center" wrapText="1"/>
    </xf>
    <xf numFmtId="0" fontId="4" fillId="2" borderId="0" xfId="0" applyFont="1" applyFill="1" applyAlignment="1">
      <alignment horizontal="center" vertical="center"/>
    </xf>
    <xf numFmtId="0" fontId="15" fillId="2" borderId="0" xfId="0" applyFont="1" applyFill="1" applyAlignment="1">
      <alignment horizontal="center" vertical="center" textRotation="90"/>
    </xf>
    <xf numFmtId="0" fontId="15" fillId="2" borderId="0" xfId="0" applyFont="1" applyFill="1" applyAlignment="1">
      <alignment vertical="center"/>
    </xf>
    <xf numFmtId="0" fontId="9" fillId="0" borderId="0" xfId="0" applyFont="1" applyAlignment="1">
      <alignment horizontal="center" vertical="center" wrapText="1"/>
    </xf>
    <xf numFmtId="0" fontId="12" fillId="2" borderId="0" xfId="0" applyFont="1" applyFill="1" applyAlignment="1">
      <alignment horizontal="center" vertical="center"/>
    </xf>
    <xf numFmtId="9" fontId="9" fillId="0" borderId="0" xfId="0" applyNumberFormat="1" applyFont="1" applyAlignment="1">
      <alignment horizontal="center" vertical="center"/>
    </xf>
    <xf numFmtId="0" fontId="5" fillId="2" borderId="0" xfId="0" applyFont="1" applyFill="1" applyAlignment="1">
      <alignment vertical="center"/>
    </xf>
    <xf numFmtId="0" fontId="3" fillId="0" borderId="0" xfId="0" applyFont="1" applyAlignment="1">
      <alignment horizontal="center" vertical="top"/>
    </xf>
    <xf numFmtId="0" fontId="3" fillId="2" borderId="0" xfId="0" applyFont="1" applyFill="1" applyAlignment="1">
      <alignment vertical="center" wrapText="1"/>
    </xf>
    <xf numFmtId="0" fontId="3" fillId="2" borderId="19" xfId="0" applyFont="1" applyFill="1" applyBorder="1" applyAlignment="1">
      <alignment vertical="center" wrapText="1"/>
    </xf>
    <xf numFmtId="165" fontId="4" fillId="3" borderId="3" xfId="4" applyNumberFormat="1" applyFont="1" applyFill="1" applyBorder="1" applyAlignment="1" applyProtection="1">
      <alignment horizontal="center" vertical="center" wrapText="1"/>
    </xf>
    <xf numFmtId="165" fontId="4" fillId="3" borderId="1" xfId="4" applyNumberFormat="1" applyFont="1" applyFill="1" applyBorder="1" applyAlignment="1" applyProtection="1">
      <alignment horizontal="center" vertical="center" wrapText="1"/>
    </xf>
    <xf numFmtId="0" fontId="3" fillId="5" borderId="2" xfId="0" applyFont="1" applyFill="1" applyBorder="1" applyAlignment="1">
      <alignment horizontal="center" vertical="center" wrapText="1"/>
    </xf>
    <xf numFmtId="0" fontId="3" fillId="8" borderId="22" xfId="0" applyFont="1" applyFill="1" applyBorder="1" applyAlignment="1">
      <alignment horizontal="center" vertical="center" wrapText="1"/>
    </xf>
    <xf numFmtId="0" fontId="3" fillId="8" borderId="7" xfId="0" applyFont="1" applyFill="1" applyBorder="1" applyAlignment="1">
      <alignment horizontal="center" vertical="center" wrapText="1"/>
    </xf>
    <xf numFmtId="165" fontId="6" fillId="7" borderId="3" xfId="4" applyNumberFormat="1" applyFont="1" applyFill="1" applyBorder="1" applyAlignment="1" applyProtection="1">
      <alignment horizontal="center" vertical="center" wrapText="1"/>
    </xf>
    <xf numFmtId="165" fontId="6" fillId="7" borderId="15" xfId="4" applyNumberFormat="1" applyFont="1" applyFill="1" applyBorder="1" applyAlignment="1" applyProtection="1">
      <alignment horizontal="center" vertical="center" wrapText="1"/>
    </xf>
    <xf numFmtId="165" fontId="6" fillId="7" borderId="1" xfId="4" applyNumberFormat="1" applyFont="1" applyFill="1" applyBorder="1" applyAlignment="1" applyProtection="1">
      <alignment horizontal="center" vertical="center" wrapText="1"/>
    </xf>
    <xf numFmtId="165" fontId="4" fillId="3" borderId="15" xfId="4" applyNumberFormat="1" applyFont="1" applyFill="1" applyBorder="1" applyAlignment="1" applyProtection="1">
      <alignment horizontal="center" vertical="center" wrapText="1"/>
    </xf>
    <xf numFmtId="0" fontId="3" fillId="8" borderId="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6" borderId="3" xfId="0" applyFont="1" applyFill="1" applyBorder="1" applyAlignment="1">
      <alignment horizontal="left" vertical="center"/>
    </xf>
    <xf numFmtId="0" fontId="3" fillId="6" borderId="23" xfId="0" applyFont="1" applyFill="1" applyBorder="1" applyAlignment="1">
      <alignment horizontal="left" vertical="center"/>
    </xf>
    <xf numFmtId="0" fontId="3" fillId="6" borderId="1" xfId="0" applyFont="1" applyFill="1" applyBorder="1" applyAlignment="1">
      <alignment horizontal="left" vertical="center"/>
    </xf>
    <xf numFmtId="0" fontId="3" fillId="8" borderId="22" xfId="0" applyFont="1" applyFill="1" applyBorder="1" applyAlignment="1">
      <alignment horizontal="center" vertical="center" textRotation="255" wrapText="1"/>
    </xf>
    <xf numFmtId="0" fontId="3" fillId="8" borderId="7" xfId="0" applyFont="1" applyFill="1" applyBorder="1" applyAlignment="1">
      <alignment horizontal="center" vertical="center" textRotation="255" wrapText="1"/>
    </xf>
    <xf numFmtId="0" fontId="3" fillId="8" borderId="11" xfId="0" applyFont="1" applyFill="1" applyBorder="1" applyAlignment="1">
      <alignment horizontal="center" vertical="center" textRotation="255" wrapText="1"/>
    </xf>
    <xf numFmtId="0" fontId="3" fillId="8" borderId="9" xfId="0" applyFont="1" applyFill="1" applyBorder="1" applyAlignment="1">
      <alignment horizontal="center" vertical="center" textRotation="255" wrapText="1"/>
    </xf>
    <xf numFmtId="0" fontId="3" fillId="8" borderId="6" xfId="0" applyFont="1" applyFill="1" applyBorder="1" applyAlignment="1">
      <alignment horizontal="center" vertical="center" textRotation="255" wrapText="1"/>
    </xf>
    <xf numFmtId="0" fontId="3" fillId="8" borderId="4" xfId="0" applyFont="1" applyFill="1" applyBorder="1" applyAlignment="1">
      <alignment horizontal="center" vertical="center" textRotation="255" wrapText="1"/>
    </xf>
    <xf numFmtId="0" fontId="4" fillId="3" borderId="3"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6" fillId="7" borderId="3"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1"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9" fillId="9" borderId="3" xfId="0" applyFont="1" applyFill="1" applyBorder="1" applyAlignment="1">
      <alignment horizontal="center" vertical="center"/>
    </xf>
    <xf numFmtId="0" fontId="9" fillId="9" borderId="23" xfId="0" applyFont="1" applyFill="1" applyBorder="1" applyAlignment="1">
      <alignment horizontal="center" vertical="center"/>
    </xf>
    <xf numFmtId="0" fontId="9" fillId="9" borderId="1"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9" borderId="3" xfId="0" applyFont="1" applyFill="1" applyBorder="1" applyAlignment="1">
      <alignment horizontal="center" vertical="center"/>
    </xf>
    <xf numFmtId="0" fontId="3" fillId="9" borderId="1"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4" borderId="2" xfId="0" applyFont="1" applyFill="1" applyBorder="1" applyAlignment="1">
      <alignment horizontal="center" vertical="center"/>
    </xf>
    <xf numFmtId="9" fontId="3" fillId="4" borderId="2" xfId="0" applyNumberFormat="1" applyFont="1" applyFill="1" applyBorder="1" applyAlignment="1">
      <alignment horizontal="center" vertical="center" wrapText="1"/>
    </xf>
    <xf numFmtId="0" fontId="3" fillId="11" borderId="24" xfId="0" applyFont="1" applyFill="1" applyBorder="1" applyAlignment="1">
      <alignment horizontal="center" vertical="center"/>
    </xf>
    <xf numFmtId="0" fontId="9" fillId="11" borderId="12" xfId="0" applyFont="1" applyFill="1" applyBorder="1" applyAlignment="1">
      <alignment vertical="center"/>
    </xf>
    <xf numFmtId="0" fontId="9" fillId="11" borderId="13" xfId="0" applyFont="1" applyFill="1" applyBorder="1" applyAlignment="1">
      <alignment vertical="center"/>
    </xf>
    <xf numFmtId="0" fontId="3" fillId="11" borderId="13" xfId="0" applyFont="1" applyFill="1" applyBorder="1" applyAlignment="1">
      <alignment vertical="center"/>
    </xf>
    <xf numFmtId="0" fontId="9" fillId="11" borderId="18" xfId="0" applyFont="1" applyFill="1" applyBorder="1" applyAlignment="1">
      <alignment vertical="center"/>
    </xf>
    <xf numFmtId="0" fontId="3" fillId="11" borderId="0" xfId="0" applyFont="1" applyFill="1" applyAlignment="1">
      <alignment horizontal="left" vertical="top" wrapText="1"/>
    </xf>
    <xf numFmtId="0" fontId="15" fillId="11" borderId="0" xfId="0" applyFont="1" applyFill="1" applyAlignment="1">
      <alignment horizontal="center" vertical="center" textRotation="90"/>
    </xf>
    <xf numFmtId="0" fontId="3" fillId="11" borderId="0" xfId="0" applyFont="1" applyFill="1" applyAlignment="1">
      <alignment horizontal="right" vertical="center" wrapText="1"/>
    </xf>
    <xf numFmtId="0" fontId="3" fillId="11" borderId="0" xfId="0" applyFont="1" applyFill="1" applyAlignment="1">
      <alignment horizontal="left" vertical="center" textRotation="90" wrapText="1"/>
    </xf>
    <xf numFmtId="0" fontId="9" fillId="11" borderId="0" xfId="0" applyFont="1" applyFill="1" applyAlignment="1">
      <alignment vertical="center"/>
    </xf>
    <xf numFmtId="0" fontId="3" fillId="11" borderId="19" xfId="0" applyFont="1" applyFill="1" applyBorder="1" applyAlignment="1">
      <alignment horizontal="left" vertical="top" wrapText="1"/>
    </xf>
    <xf numFmtId="0" fontId="9" fillId="11" borderId="19" xfId="0" applyFont="1" applyFill="1" applyBorder="1" applyAlignment="1">
      <alignment vertical="center"/>
    </xf>
    <xf numFmtId="0" fontId="3" fillId="11" borderId="19" xfId="0" applyFont="1" applyFill="1" applyBorder="1" applyAlignment="1">
      <alignment horizontal="right" vertical="center" wrapText="1"/>
    </xf>
    <xf numFmtId="0" fontId="3" fillId="11" borderId="19" xfId="0" applyFont="1" applyFill="1" applyBorder="1" applyAlignment="1">
      <alignment horizontal="left" vertical="center" textRotation="90" wrapText="1"/>
    </xf>
    <xf numFmtId="0" fontId="3" fillId="11" borderId="25" xfId="0" applyFont="1" applyFill="1" applyBorder="1" applyAlignment="1">
      <alignment horizontal="center" vertical="center"/>
    </xf>
    <xf numFmtId="0" fontId="3" fillId="11" borderId="17" xfId="0" applyFont="1" applyFill="1" applyBorder="1" applyAlignment="1">
      <alignment horizontal="center" vertical="center"/>
    </xf>
    <xf numFmtId="0" fontId="3" fillId="11" borderId="26" xfId="0" applyFont="1" applyFill="1" applyBorder="1" applyAlignment="1">
      <alignment horizontal="center" vertical="center"/>
    </xf>
  </cellXfs>
  <cellStyles count="8">
    <cellStyle name="Currency 2" xfId="1" xr:uid="{397C422F-B70E-4BF2-9783-669230EB6E08}"/>
    <cellStyle name="Normal" xfId="0" builtinId="0"/>
    <cellStyle name="Normal 2" xfId="2" xr:uid="{9CB694A0-E143-41A5-8295-449214ED98FA}"/>
    <cellStyle name="Normal 3" xfId="3" xr:uid="{8CDFBEF5-20FF-4E85-8BE5-C6C612721A63}"/>
    <cellStyle name="Percent" xfId="4" builtinId="5"/>
    <cellStyle name="Percent 2" xfId="5" xr:uid="{3C9B5E3B-7B93-419C-B45B-B254CDF69D8D}"/>
    <cellStyle name="Percent 2 2" xfId="6" xr:uid="{6FEF9BB6-F605-4AC5-86B6-5191B8376B46}"/>
    <cellStyle name="Percent 3" xfId="7" xr:uid="{F46A5B42-3B94-4288-9D7F-C05B550DA1DA}"/>
  </cellStyles>
  <dxfs count="4">
    <dxf>
      <font>
        <b/>
        <i val="0"/>
        <condense val="0"/>
        <extend val="0"/>
        <color indexed="9"/>
      </font>
      <fill>
        <patternFill>
          <bgColor indexed="8"/>
        </patternFill>
      </fill>
    </dxf>
    <dxf>
      <font>
        <b/>
        <i val="0"/>
        <condense val="0"/>
        <extend val="0"/>
        <color indexed="9"/>
      </font>
      <fill>
        <patternFill>
          <bgColor indexed="8"/>
        </patternFill>
      </fill>
    </dxf>
    <dxf>
      <font>
        <b/>
        <i val="0"/>
        <condense val="0"/>
        <extend val="0"/>
        <color indexed="9"/>
      </font>
      <fill>
        <patternFill>
          <bgColor indexed="8"/>
        </patternFill>
      </fill>
    </dxf>
    <dxf>
      <font>
        <b/>
        <i val="0"/>
        <condense val="0"/>
        <extend val="0"/>
        <color indexed="9"/>
      </font>
      <fill>
        <patternFill>
          <bgColor indexed="8"/>
        </patternFill>
      </fill>
    </dxf>
  </dxfs>
  <tableStyles count="0" defaultTableStyle="TableStyleMedium2" defaultPivotStyle="PivotStyleLight16"/>
  <colors>
    <mruColors>
      <color rgb="FF807044"/>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8FB80-1F18-43CB-91A4-7AD825C1E436}">
  <sheetPr>
    <pageSetUpPr autoPageBreaks="0" fitToPage="1"/>
  </sheetPr>
  <dimension ref="A1:GF270"/>
  <sheetViews>
    <sheetView showGridLines="0" tabSelected="1" showOutlineSymbols="0" view="pageBreakPreview" topLeftCell="A14" zoomScale="50" zoomScaleNormal="80" zoomScaleSheetLayoutView="50" zoomScalePageLayoutView="80" workbookViewId="0">
      <selection activeCell="I13" sqref="I13"/>
    </sheetView>
  </sheetViews>
  <sheetFormatPr defaultColWidth="9.1796875" defaultRowHeight="21.75" customHeight="1" x14ac:dyDescent="0.25"/>
  <cols>
    <col min="1" max="1" width="7.26953125" style="25" customWidth="1"/>
    <col min="2" max="2" width="11.81640625" style="25" customWidth="1"/>
    <col min="3" max="3" width="19.54296875" style="25" customWidth="1"/>
    <col min="4" max="6" width="11.7265625" style="98" customWidth="1"/>
    <col min="7" max="7" width="107.453125" style="121" customWidth="1"/>
    <col min="8" max="8" width="4.6328125" style="25" hidden="1" customWidth="1"/>
    <col min="9" max="9" width="74.7265625" style="122" customWidth="1"/>
    <col min="10" max="10" width="87.81640625" style="122" customWidth="1"/>
    <col min="11" max="11" width="22" style="25" customWidth="1"/>
    <col min="12" max="12" width="0.54296875" style="32" hidden="1" customWidth="1"/>
    <col min="13" max="13" width="16.7265625" style="25" bestFit="1" customWidth="1"/>
    <col min="14" max="14" width="17.54296875" style="34" customWidth="1"/>
    <col min="15" max="15" width="22.54296875" style="34" customWidth="1"/>
    <col min="16" max="16" width="0.54296875" style="32" hidden="1" customWidth="1"/>
    <col min="17" max="17" width="42.81640625" style="25" bestFit="1" customWidth="1"/>
    <col min="18" max="18" width="53.1796875" style="25" customWidth="1"/>
    <col min="19" max="19" width="7.453125" style="34" hidden="1" customWidth="1"/>
    <col min="20" max="20" width="0.26953125" style="32" customWidth="1"/>
    <col min="21" max="22" width="2.54296875" style="25" hidden="1" customWidth="1"/>
    <col min="23" max="23" width="7.453125" style="34" hidden="1" customWidth="1"/>
    <col min="24" max="24" width="2.26953125" style="32" hidden="1" customWidth="1"/>
    <col min="25" max="25" width="3.1796875" style="25" hidden="1" customWidth="1"/>
    <col min="26" max="26" width="2.1796875" style="25" hidden="1" customWidth="1"/>
    <col min="27" max="27" width="7.453125" style="34" hidden="1" customWidth="1"/>
    <col min="28" max="28" width="8.453125" style="25" customWidth="1"/>
    <col min="29" max="29" width="0.1796875" style="35" customWidth="1"/>
    <col min="30" max="30" width="10.453125" style="35" customWidth="1"/>
    <col min="31" max="31" width="9.1796875" style="35"/>
    <col min="32" max="32" width="12.7265625" style="35" customWidth="1"/>
    <col min="33" max="34" width="6.26953125" style="35" customWidth="1"/>
    <col min="35" max="35" width="14.26953125" style="35" customWidth="1"/>
    <col min="36" max="187" width="9.1796875" style="35"/>
    <col min="188" max="16384" width="9.1796875" style="25"/>
  </cols>
  <sheetData>
    <row r="1" spans="1:188" ht="75" hidden="1" customHeight="1" thickBot="1" x14ac:dyDescent="0.3">
      <c r="C1" s="26"/>
      <c r="D1" s="27">
        <v>0</v>
      </c>
      <c r="E1" s="27"/>
      <c r="F1" s="27"/>
      <c r="G1" s="28" t="s">
        <v>0</v>
      </c>
      <c r="H1" s="29"/>
      <c r="I1" s="30"/>
      <c r="J1" s="30"/>
      <c r="K1" s="31"/>
      <c r="M1" s="26"/>
      <c r="N1" s="33"/>
      <c r="Q1" s="26"/>
      <c r="R1" s="29"/>
      <c r="U1" s="26"/>
      <c r="V1" s="29"/>
      <c r="Y1" s="26"/>
      <c r="Z1" s="29"/>
      <c r="AB1" s="32"/>
      <c r="AD1" s="35" t="s">
        <v>1</v>
      </c>
      <c r="AF1" s="35" t="s">
        <v>2</v>
      </c>
      <c r="AG1" s="36">
        <v>0</v>
      </c>
      <c r="AH1" s="36">
        <v>0.49</v>
      </c>
      <c r="AI1" s="35" t="s">
        <v>3</v>
      </c>
      <c r="AJ1" s="35" t="s">
        <v>4</v>
      </c>
    </row>
    <row r="2" spans="1:188" ht="112.5" hidden="1" customHeight="1" thickBot="1" x14ac:dyDescent="0.3">
      <c r="C2" s="26"/>
      <c r="D2" s="27">
        <v>1</v>
      </c>
      <c r="E2" s="27"/>
      <c r="F2" s="27"/>
      <c r="G2" s="28" t="s">
        <v>5</v>
      </c>
      <c r="H2" s="29"/>
      <c r="I2" s="30"/>
      <c r="J2" s="30"/>
      <c r="K2" s="29"/>
      <c r="M2" s="26"/>
      <c r="N2" s="33"/>
      <c r="Q2" s="26"/>
      <c r="R2" s="29"/>
      <c r="U2" s="26"/>
      <c r="V2" s="29"/>
      <c r="Y2" s="26"/>
      <c r="Z2" s="29"/>
      <c r="AB2" s="32"/>
      <c r="AD2" s="36">
        <v>0</v>
      </c>
      <c r="AE2" s="37">
        <v>0</v>
      </c>
      <c r="AF2" s="35" t="s">
        <v>0</v>
      </c>
      <c r="AG2" s="36">
        <v>0.5</v>
      </c>
      <c r="AH2" s="36">
        <v>0.59</v>
      </c>
      <c r="AI2" s="35" t="s">
        <v>6</v>
      </c>
      <c r="AJ2" s="35" t="s">
        <v>7</v>
      </c>
    </row>
    <row r="3" spans="1:188" ht="0.65" hidden="1" customHeight="1" thickBot="1" x14ac:dyDescent="0.3">
      <c r="C3" s="26"/>
      <c r="D3" s="27">
        <v>2</v>
      </c>
      <c r="E3" s="27"/>
      <c r="F3" s="27"/>
      <c r="G3" s="28" t="s">
        <v>8</v>
      </c>
      <c r="H3" s="29"/>
      <c r="I3" s="30"/>
      <c r="J3" s="30"/>
      <c r="K3" s="29"/>
      <c r="M3" s="26"/>
      <c r="N3" s="33"/>
      <c r="Q3" s="26"/>
      <c r="R3" s="29"/>
      <c r="U3" s="26"/>
      <c r="V3" s="29"/>
      <c r="Y3" s="26"/>
      <c r="Z3" s="29"/>
      <c r="AB3" s="32"/>
      <c r="AD3" s="36">
        <v>0.5</v>
      </c>
      <c r="AE3" s="37">
        <v>1</v>
      </c>
      <c r="AF3" s="35" t="s">
        <v>9</v>
      </c>
      <c r="AG3" s="36">
        <v>0.6</v>
      </c>
      <c r="AH3" s="36">
        <v>0.69</v>
      </c>
      <c r="AI3" s="35" t="s">
        <v>6</v>
      </c>
      <c r="AJ3" s="35" t="s">
        <v>10</v>
      </c>
    </row>
    <row r="4" spans="1:188" ht="118.5" hidden="1" customHeight="1" thickBot="1" x14ac:dyDescent="0.3">
      <c r="C4" s="26"/>
      <c r="D4" s="27">
        <v>3</v>
      </c>
      <c r="E4" s="27"/>
      <c r="F4" s="27"/>
      <c r="G4" s="28" t="s">
        <v>11</v>
      </c>
      <c r="H4" s="29"/>
      <c r="I4" s="30"/>
      <c r="J4" s="30"/>
      <c r="K4" s="29"/>
      <c r="M4" s="26"/>
      <c r="N4" s="33"/>
      <c r="Q4" s="26"/>
      <c r="R4" s="29"/>
      <c r="U4" s="26"/>
      <c r="V4" s="29"/>
      <c r="Y4" s="26"/>
      <c r="Z4" s="29"/>
      <c r="AB4" s="32"/>
      <c r="AD4" s="36">
        <v>0.75</v>
      </c>
      <c r="AE4" s="37">
        <v>2</v>
      </c>
      <c r="AF4" s="35" t="s">
        <v>9</v>
      </c>
      <c r="AG4" s="36">
        <v>0.7</v>
      </c>
      <c r="AH4" s="35">
        <v>100</v>
      </c>
      <c r="AI4" s="35" t="s">
        <v>12</v>
      </c>
      <c r="AJ4" s="35" t="s">
        <v>13</v>
      </c>
    </row>
    <row r="5" spans="1:188" ht="82.5" hidden="1" customHeight="1" thickBot="1" x14ac:dyDescent="0.3">
      <c r="C5" s="26"/>
      <c r="D5" s="27"/>
      <c r="E5" s="27"/>
      <c r="F5" s="27"/>
      <c r="G5" s="28"/>
      <c r="H5" s="29"/>
      <c r="I5" s="30"/>
      <c r="J5" s="30"/>
      <c r="K5" s="29"/>
      <c r="M5" s="26"/>
      <c r="N5" s="33"/>
      <c r="Q5" s="26"/>
      <c r="R5" s="29"/>
      <c r="U5" s="26"/>
      <c r="V5" s="29"/>
      <c r="Y5" s="26"/>
      <c r="Z5" s="29"/>
      <c r="AB5" s="32"/>
      <c r="AD5" s="36">
        <v>1</v>
      </c>
      <c r="AE5" s="37">
        <v>3</v>
      </c>
      <c r="AF5" s="35" t="s">
        <v>11</v>
      </c>
    </row>
    <row r="6" spans="1:188" ht="103" hidden="1" customHeight="1" thickBot="1" x14ac:dyDescent="0.3">
      <c r="C6" s="38"/>
      <c r="D6" s="39"/>
      <c r="E6" s="39"/>
      <c r="F6" s="39"/>
      <c r="G6" s="40"/>
      <c r="H6" s="41"/>
      <c r="I6" s="42"/>
      <c r="J6" s="42"/>
      <c r="K6" s="41"/>
      <c r="M6" s="38"/>
      <c r="N6" s="43"/>
      <c r="Q6" s="38"/>
      <c r="R6" s="41"/>
      <c r="U6" s="38"/>
      <c r="V6" s="41"/>
      <c r="Y6" s="38"/>
      <c r="Z6" s="41"/>
      <c r="AB6" s="32"/>
      <c r="AD6" s="36">
        <v>1</v>
      </c>
      <c r="AE6" s="37" t="s">
        <v>14</v>
      </c>
      <c r="AF6" s="35" t="s">
        <v>2</v>
      </c>
    </row>
    <row r="7" spans="1:188" ht="46" customHeight="1" x14ac:dyDescent="0.25">
      <c r="B7" s="189"/>
      <c r="C7" s="188" t="s">
        <v>61</v>
      </c>
      <c r="D7" s="188"/>
      <c r="E7" s="188"/>
      <c r="F7" s="188"/>
      <c r="G7" s="188"/>
      <c r="H7" s="188"/>
      <c r="I7" s="188"/>
      <c r="J7" s="188"/>
      <c r="K7" s="188"/>
      <c r="L7" s="188"/>
      <c r="M7" s="188"/>
      <c r="N7" s="188"/>
      <c r="O7" s="188"/>
      <c r="P7" s="188"/>
      <c r="Q7" s="188"/>
      <c r="R7" s="188"/>
      <c r="S7" s="124"/>
      <c r="T7" s="124"/>
      <c r="U7" s="124"/>
      <c r="V7" s="124"/>
      <c r="W7" s="124"/>
      <c r="X7" s="124"/>
      <c r="Y7" s="124"/>
      <c r="Z7" s="124"/>
      <c r="AA7" s="125"/>
      <c r="AB7" s="202"/>
      <c r="AD7" s="36"/>
      <c r="AE7" s="37"/>
    </row>
    <row r="8" spans="1:188" ht="52" customHeight="1" x14ac:dyDescent="0.25">
      <c r="B8" s="190"/>
      <c r="C8" s="179" t="s">
        <v>15</v>
      </c>
      <c r="D8" s="180"/>
      <c r="E8" s="180"/>
      <c r="F8" s="181"/>
      <c r="G8" s="45" t="s">
        <v>16</v>
      </c>
      <c r="H8" s="46"/>
      <c r="I8" s="170" t="s">
        <v>17</v>
      </c>
      <c r="J8" s="185"/>
      <c r="K8" s="171"/>
      <c r="L8" s="186" t="s">
        <v>18</v>
      </c>
      <c r="M8" s="186"/>
      <c r="N8" s="186"/>
      <c r="O8" s="187" t="s">
        <v>19</v>
      </c>
      <c r="P8" s="187"/>
      <c r="Q8" s="47" t="s">
        <v>20</v>
      </c>
      <c r="R8" s="47" t="s">
        <v>21</v>
      </c>
      <c r="S8" s="126"/>
      <c r="T8" s="126"/>
      <c r="U8" s="44"/>
      <c r="V8" s="44"/>
      <c r="W8" s="126"/>
      <c r="X8" s="126"/>
      <c r="Y8" s="44"/>
      <c r="Z8" s="44"/>
      <c r="AA8" s="127"/>
      <c r="AB8" s="203"/>
      <c r="AD8" s="36"/>
      <c r="AE8" s="37"/>
    </row>
    <row r="9" spans="1:188" ht="91.5" customHeight="1" x14ac:dyDescent="0.25">
      <c r="B9" s="190"/>
      <c r="C9" s="182"/>
      <c r="D9" s="183"/>
      <c r="E9" s="183"/>
      <c r="F9" s="184"/>
      <c r="G9" s="48" t="s">
        <v>22</v>
      </c>
      <c r="H9" s="49"/>
      <c r="I9" s="172" t="s">
        <v>23</v>
      </c>
      <c r="J9" s="173"/>
      <c r="K9" s="174"/>
      <c r="L9" s="49"/>
      <c r="M9" s="177"/>
      <c r="N9" s="178"/>
      <c r="O9" s="49"/>
      <c r="P9" s="49"/>
      <c r="Q9" s="49"/>
      <c r="R9" s="49"/>
      <c r="S9" s="126"/>
      <c r="T9" s="126"/>
      <c r="U9" s="44"/>
      <c r="V9" s="44"/>
      <c r="W9" s="126"/>
      <c r="X9" s="126"/>
      <c r="Y9" s="44"/>
      <c r="Z9" s="44"/>
      <c r="AA9" s="127"/>
      <c r="AB9" s="203"/>
      <c r="AD9" s="36"/>
      <c r="AE9" s="37"/>
    </row>
    <row r="10" spans="1:188" ht="32.15" customHeight="1" x14ac:dyDescent="0.25">
      <c r="B10" s="190"/>
      <c r="C10" s="175"/>
      <c r="D10" s="176"/>
      <c r="E10" s="176"/>
      <c r="F10" s="176"/>
      <c r="G10" s="176"/>
      <c r="H10" s="176"/>
      <c r="I10" s="176"/>
      <c r="J10" s="176"/>
      <c r="K10" s="176"/>
      <c r="L10" s="176"/>
      <c r="M10" s="176"/>
      <c r="N10" s="176"/>
      <c r="O10" s="176"/>
      <c r="P10" s="176"/>
      <c r="Q10" s="176"/>
      <c r="R10" s="176"/>
      <c r="S10" s="126"/>
      <c r="T10" s="126"/>
      <c r="U10" s="44"/>
      <c r="V10" s="44"/>
      <c r="W10" s="126"/>
      <c r="X10" s="126"/>
      <c r="Y10" s="44"/>
      <c r="Z10" s="44"/>
      <c r="AA10" s="127"/>
      <c r="AB10" s="203"/>
      <c r="AD10" s="36"/>
      <c r="AE10" s="37"/>
    </row>
    <row r="11" spans="1:188" s="53" customFormat="1" ht="84" customHeight="1" x14ac:dyDescent="0.25">
      <c r="A11" s="25"/>
      <c r="B11" s="190"/>
      <c r="C11" s="144" t="s">
        <v>24</v>
      </c>
      <c r="D11" s="144"/>
      <c r="E11" s="170"/>
      <c r="F11" s="171"/>
      <c r="G11" s="144" t="s">
        <v>16</v>
      </c>
      <c r="H11" s="144"/>
      <c r="I11" s="50" t="s">
        <v>17</v>
      </c>
      <c r="J11" s="50" t="s">
        <v>25</v>
      </c>
      <c r="K11" s="14" t="s">
        <v>26</v>
      </c>
      <c r="L11" s="15"/>
      <c r="M11" s="16" t="s">
        <v>27</v>
      </c>
      <c r="N11" s="17" t="s">
        <v>28</v>
      </c>
      <c r="O11" s="17" t="s">
        <v>29</v>
      </c>
      <c r="P11" s="51"/>
      <c r="Q11" s="47" t="s">
        <v>20</v>
      </c>
      <c r="R11" s="47" t="s">
        <v>21</v>
      </c>
      <c r="S11" s="128"/>
      <c r="T11" s="129"/>
      <c r="U11" s="16"/>
      <c r="V11" s="16"/>
      <c r="W11" s="128"/>
      <c r="X11" s="129"/>
      <c r="Y11" s="16"/>
      <c r="Z11" s="16"/>
      <c r="AA11" s="128"/>
      <c r="AB11" s="203"/>
      <c r="AC11" s="52"/>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26"/>
    </row>
    <row r="12" spans="1:188" s="64" customFormat="1" ht="131" customHeight="1" x14ac:dyDescent="0.25">
      <c r="A12" s="54"/>
      <c r="B12" s="191"/>
      <c r="C12" s="145" t="s">
        <v>30</v>
      </c>
      <c r="D12" s="146"/>
      <c r="E12" s="162" t="s">
        <v>31</v>
      </c>
      <c r="F12" s="163"/>
      <c r="G12" s="19" t="s">
        <v>32</v>
      </c>
      <c r="H12" s="20"/>
      <c r="I12" s="19" t="s">
        <v>33</v>
      </c>
      <c r="J12" s="21" t="s">
        <v>63</v>
      </c>
      <c r="K12" s="9">
        <v>0.3</v>
      </c>
      <c r="L12" s="130"/>
      <c r="M12" s="11"/>
      <c r="N12" s="12">
        <f t="shared" ref="N12:N20" si="0">IF(M12=$AE$2,$AD$2,(IF(M12=$AE$3,$AD$3,IF(M12=$AE$4,$AD$4,IF(M12=$AE$5,$AD$5,IF(M12=$AE$6,$AD$6))))))</f>
        <v>0</v>
      </c>
      <c r="O12" s="13">
        <f t="shared" ref="O12:O20" si="1">$K12*N12</f>
        <v>0</v>
      </c>
      <c r="P12" s="55"/>
      <c r="Q12" s="56"/>
      <c r="R12" s="57"/>
      <c r="S12" s="58" t="e">
        <f>#REF!*#REF!</f>
        <v>#REF!</v>
      </c>
      <c r="T12" s="55"/>
      <c r="U12" s="59"/>
      <c r="V12" s="60"/>
      <c r="W12" s="58"/>
      <c r="X12" s="55"/>
      <c r="Y12" s="59"/>
      <c r="Z12" s="60"/>
      <c r="AA12" s="58" t="e">
        <f>#REF!*Z12</f>
        <v>#REF!</v>
      </c>
      <c r="AB12" s="203"/>
      <c r="AC12" s="61"/>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3"/>
    </row>
    <row r="13" spans="1:188" s="64" customFormat="1" ht="195" customHeight="1" x14ac:dyDescent="0.25">
      <c r="A13" s="54"/>
      <c r="B13" s="191"/>
      <c r="C13" s="145"/>
      <c r="D13" s="146"/>
      <c r="E13" s="158"/>
      <c r="F13" s="159"/>
      <c r="G13" s="22" t="s">
        <v>34</v>
      </c>
      <c r="H13" s="23"/>
      <c r="I13" s="22" t="s">
        <v>35</v>
      </c>
      <c r="J13" s="24" t="s">
        <v>36</v>
      </c>
      <c r="K13" s="9">
        <v>0.1</v>
      </c>
      <c r="L13" s="3"/>
      <c r="M13" s="4"/>
      <c r="N13" s="5">
        <f t="shared" si="0"/>
        <v>0</v>
      </c>
      <c r="O13" s="6">
        <f t="shared" si="1"/>
        <v>0</v>
      </c>
      <c r="P13" s="65"/>
      <c r="Q13" s="59"/>
      <c r="R13" s="66"/>
      <c r="S13" s="58"/>
      <c r="T13" s="55"/>
      <c r="U13" s="59"/>
      <c r="V13" s="60"/>
      <c r="W13" s="58"/>
      <c r="X13" s="55"/>
      <c r="Y13" s="59"/>
      <c r="Z13" s="60"/>
      <c r="AA13" s="58"/>
      <c r="AB13" s="203"/>
      <c r="AC13" s="61"/>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3"/>
    </row>
    <row r="14" spans="1:188" s="64" customFormat="1" ht="176" customHeight="1" x14ac:dyDescent="0.25">
      <c r="A14" s="54"/>
      <c r="B14" s="191"/>
      <c r="C14" s="145"/>
      <c r="D14" s="146"/>
      <c r="E14" s="158"/>
      <c r="F14" s="159"/>
      <c r="G14" s="22" t="s">
        <v>37</v>
      </c>
      <c r="H14" s="23"/>
      <c r="I14" s="22" t="s">
        <v>38</v>
      </c>
      <c r="J14" s="24" t="s">
        <v>39</v>
      </c>
      <c r="K14" s="9">
        <v>0.15</v>
      </c>
      <c r="L14" s="131"/>
      <c r="M14" s="7"/>
      <c r="N14" s="8">
        <f t="shared" si="0"/>
        <v>0</v>
      </c>
      <c r="O14" s="6">
        <f t="shared" si="1"/>
        <v>0</v>
      </c>
      <c r="P14" s="67"/>
      <c r="Q14" s="68"/>
      <c r="R14" s="60"/>
      <c r="S14" s="58"/>
      <c r="T14" s="55"/>
      <c r="U14" s="59"/>
      <c r="V14" s="60"/>
      <c r="W14" s="58"/>
      <c r="X14" s="55"/>
      <c r="Y14" s="59"/>
      <c r="Z14" s="60"/>
      <c r="AA14" s="58"/>
      <c r="AB14" s="203"/>
      <c r="AC14" s="61"/>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3"/>
    </row>
    <row r="15" spans="1:188" s="64" customFormat="1" ht="236" customHeight="1" x14ac:dyDescent="0.25">
      <c r="A15" s="54"/>
      <c r="B15" s="191"/>
      <c r="C15" s="145"/>
      <c r="D15" s="146"/>
      <c r="E15" s="158"/>
      <c r="F15" s="159"/>
      <c r="G15" s="22" t="s">
        <v>40</v>
      </c>
      <c r="H15" s="23"/>
      <c r="I15" s="22" t="s">
        <v>41</v>
      </c>
      <c r="J15" s="24" t="s">
        <v>42</v>
      </c>
      <c r="K15" s="9">
        <v>0.3</v>
      </c>
      <c r="L15" s="131"/>
      <c r="M15" s="7"/>
      <c r="N15" s="8">
        <f t="shared" si="0"/>
        <v>0</v>
      </c>
      <c r="O15" s="6">
        <f t="shared" si="1"/>
        <v>0</v>
      </c>
      <c r="P15" s="67"/>
      <c r="Q15" s="68"/>
      <c r="R15" s="60"/>
      <c r="S15" s="58"/>
      <c r="T15" s="55"/>
      <c r="U15" s="59"/>
      <c r="V15" s="60"/>
      <c r="W15" s="58"/>
      <c r="X15" s="55"/>
      <c r="Y15" s="59"/>
      <c r="Z15" s="60"/>
      <c r="AA15" s="58"/>
      <c r="AB15" s="203"/>
      <c r="AC15" s="61"/>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3"/>
    </row>
    <row r="16" spans="1:188" s="64" customFormat="1" ht="222" customHeight="1" x14ac:dyDescent="0.25">
      <c r="A16" s="54"/>
      <c r="B16" s="191"/>
      <c r="C16" s="145"/>
      <c r="D16" s="146"/>
      <c r="E16" s="158"/>
      <c r="F16" s="159"/>
      <c r="G16" s="22" t="s">
        <v>43</v>
      </c>
      <c r="H16" s="23"/>
      <c r="I16" s="22" t="s">
        <v>44</v>
      </c>
      <c r="J16" s="24" t="s">
        <v>45</v>
      </c>
      <c r="K16" s="9">
        <v>0.15</v>
      </c>
      <c r="L16" s="131"/>
      <c r="M16" s="7"/>
      <c r="N16" s="8">
        <f t="shared" si="0"/>
        <v>0</v>
      </c>
      <c r="O16" s="6">
        <f t="shared" si="1"/>
        <v>0</v>
      </c>
      <c r="P16" s="65"/>
      <c r="Q16" s="59"/>
      <c r="R16" s="60"/>
      <c r="S16" s="58"/>
      <c r="T16" s="55"/>
      <c r="U16" s="59"/>
      <c r="V16" s="60"/>
      <c r="W16" s="58"/>
      <c r="X16" s="55"/>
      <c r="Y16" s="59"/>
      <c r="Z16" s="60"/>
      <c r="AA16" s="58"/>
      <c r="AB16" s="203"/>
      <c r="AC16" s="61"/>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3"/>
    </row>
    <row r="17" spans="1:188" s="79" customFormat="1" ht="47.15" customHeight="1" x14ac:dyDescent="0.25">
      <c r="A17" s="54"/>
      <c r="B17" s="191"/>
      <c r="C17" s="145"/>
      <c r="D17" s="146"/>
      <c r="E17" s="160"/>
      <c r="F17" s="161"/>
      <c r="G17" s="69" t="s">
        <v>46</v>
      </c>
      <c r="H17" s="70"/>
      <c r="I17" s="71"/>
      <c r="J17" s="72"/>
      <c r="K17" s="73">
        <f>SUM(K6:K16)</f>
        <v>1</v>
      </c>
      <c r="L17" s="132"/>
      <c r="M17" s="74" t="str">
        <f>IF(AND(N17&gt;=$AG$1,N17&lt;=$AH$1), $AI$1, IF(AND(N17&gt;=$AG$2,N17&lt;=$AH$2), $AI$2, IF(AND(N17&gt;=$AG$3,N17&lt;=$AH$3), $AI$3, IF(N17&gt;=$AG$4,$AI$4))))</f>
        <v>NOT MEET</v>
      </c>
      <c r="N17" s="75">
        <f>SUM(O12:O16)</f>
        <v>0</v>
      </c>
      <c r="O17" s="76"/>
      <c r="P17" s="55"/>
      <c r="Q17" s="74"/>
      <c r="R17" s="77"/>
      <c r="S17" s="58" t="e">
        <f>#REF!*#REF!</f>
        <v>#REF!</v>
      </c>
      <c r="T17" s="55"/>
      <c r="U17" s="74"/>
      <c r="V17" s="75"/>
      <c r="W17" s="58"/>
      <c r="X17" s="55"/>
      <c r="Y17" s="74"/>
      <c r="Z17" s="75"/>
      <c r="AA17" s="58" t="e">
        <f>#REF!*Z17</f>
        <v>#REF!</v>
      </c>
      <c r="AB17" s="203"/>
      <c r="AC17" s="61"/>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78"/>
    </row>
    <row r="18" spans="1:188" s="64" customFormat="1" ht="99" customHeight="1" x14ac:dyDescent="0.25">
      <c r="A18" s="54"/>
      <c r="B18" s="191"/>
      <c r="C18" s="145"/>
      <c r="D18" s="146"/>
      <c r="E18" s="158"/>
      <c r="F18" s="159"/>
      <c r="G18" s="22" t="s">
        <v>47</v>
      </c>
      <c r="H18" s="23"/>
      <c r="I18" s="22" t="s">
        <v>48</v>
      </c>
      <c r="J18" s="80" t="s">
        <v>64</v>
      </c>
      <c r="K18" s="9">
        <v>1</v>
      </c>
      <c r="L18" s="130"/>
      <c r="M18" s="7"/>
      <c r="N18" s="8">
        <f>IF(M18=$AE$2,$AD$2,(IF(M18=$AE$3,$AD$3,IF(M18=$AE$4,$AD$4,IF(M18=$AE$5,$AD$5,IF(M18=$AE$6,$AD$6))))))</f>
        <v>0</v>
      </c>
      <c r="O18" s="6">
        <f t="shared" si="1"/>
        <v>0</v>
      </c>
      <c r="P18" s="55"/>
      <c r="Q18" s="68"/>
      <c r="R18" s="57"/>
      <c r="S18" s="58"/>
      <c r="T18" s="55"/>
      <c r="U18" s="59"/>
      <c r="V18" s="60"/>
      <c r="W18" s="58"/>
      <c r="X18" s="55"/>
      <c r="Y18" s="59"/>
      <c r="Z18" s="60"/>
      <c r="AA18" s="58"/>
      <c r="AB18" s="203"/>
      <c r="AC18" s="61"/>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3"/>
    </row>
    <row r="19" spans="1:188" s="79" customFormat="1" ht="47.15" customHeight="1" x14ac:dyDescent="0.25">
      <c r="A19" s="54"/>
      <c r="B19" s="191"/>
      <c r="C19" s="145"/>
      <c r="D19" s="146"/>
      <c r="E19" s="160"/>
      <c r="F19" s="161"/>
      <c r="G19" s="69" t="s">
        <v>46</v>
      </c>
      <c r="H19" s="70"/>
      <c r="I19" s="71"/>
      <c r="J19" s="72"/>
      <c r="K19" s="73">
        <f>SUM(K18:K18)</f>
        <v>1</v>
      </c>
      <c r="L19" s="132"/>
      <c r="M19" s="74" t="str">
        <f>IF(AND(N19&gt;=$AG$1,N19&lt;=$AH$1), $AI$1, IF(AND(N19&gt;=$AG$2,N19&lt;=$AH$2), $AI$2, IF(AND(N19&gt;=$AG$3,N19&lt;=$AH$3), $AI$3, IF(N19&gt;=$AG$4,$AI$4))))</f>
        <v>NOT MEET</v>
      </c>
      <c r="N19" s="75">
        <f>SUM(O18:O18)</f>
        <v>0</v>
      </c>
      <c r="O19" s="76"/>
      <c r="P19" s="55"/>
      <c r="Q19" s="74"/>
      <c r="R19" s="77"/>
      <c r="S19" s="58" t="e">
        <f>#REF!*#REF!</f>
        <v>#REF!</v>
      </c>
      <c r="T19" s="55"/>
      <c r="U19" s="74"/>
      <c r="V19" s="75"/>
      <c r="W19" s="58"/>
      <c r="X19" s="55"/>
      <c r="Y19" s="74"/>
      <c r="Z19" s="75"/>
      <c r="AA19" s="58" t="e">
        <f>#REF!*Z19</f>
        <v>#REF!</v>
      </c>
      <c r="AB19" s="203"/>
      <c r="AC19" s="61"/>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78"/>
    </row>
    <row r="20" spans="1:188" s="64" customFormat="1" ht="82.5" customHeight="1" x14ac:dyDescent="0.25">
      <c r="A20" s="54"/>
      <c r="B20" s="191"/>
      <c r="C20" s="145"/>
      <c r="D20" s="146"/>
      <c r="E20" s="151" t="s">
        <v>49</v>
      </c>
      <c r="F20" s="152"/>
      <c r="G20" s="18" t="s">
        <v>50</v>
      </c>
      <c r="H20" s="10"/>
      <c r="I20" s="10" t="s">
        <v>62</v>
      </c>
      <c r="J20" s="10" t="s">
        <v>51</v>
      </c>
      <c r="K20" s="9">
        <v>1</v>
      </c>
      <c r="L20" s="130"/>
      <c r="M20" s="7"/>
      <c r="N20" s="8">
        <f t="shared" si="0"/>
        <v>0</v>
      </c>
      <c r="O20" s="6">
        <f t="shared" si="1"/>
        <v>0</v>
      </c>
      <c r="P20" s="55"/>
      <c r="Q20" s="68"/>
      <c r="R20" s="57"/>
      <c r="S20" s="58" t="e">
        <f>#REF!*#REF!</f>
        <v>#REF!</v>
      </c>
      <c r="T20" s="55"/>
      <c r="U20" s="59"/>
      <c r="V20" s="60"/>
      <c r="W20" s="58"/>
      <c r="X20" s="55"/>
      <c r="Y20" s="59"/>
      <c r="Z20" s="60"/>
      <c r="AA20" s="58" t="e">
        <f>#REF!*Z20</f>
        <v>#REF!</v>
      </c>
      <c r="AB20" s="203"/>
      <c r="AC20" s="61"/>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3"/>
    </row>
    <row r="21" spans="1:188" s="79" customFormat="1" ht="50.15" customHeight="1" x14ac:dyDescent="0.25">
      <c r="A21" s="54"/>
      <c r="B21" s="191"/>
      <c r="C21" s="1"/>
      <c r="D21" s="2"/>
      <c r="E21" s="153"/>
      <c r="F21" s="154"/>
      <c r="G21" s="69" t="s">
        <v>46</v>
      </c>
      <c r="H21" s="70"/>
      <c r="I21" s="71"/>
      <c r="J21" s="72"/>
      <c r="K21" s="73">
        <f>SUM(K20:K20)</f>
        <v>1</v>
      </c>
      <c r="L21" s="132"/>
      <c r="M21" s="74" t="str">
        <f>IF(AND(N21&gt;=$AG$1,N21&lt;=$AH$1), $AI$1, IF(AND(N21&gt;=$AG$2,N21&lt;=$AH$2), $AI$2, IF(AND(N21&gt;=$AG$3,N21&lt;=$AH$3), $AI$3, IF(N21&gt;=$AG$4,$AI$4))))</f>
        <v>NOT MEET</v>
      </c>
      <c r="N21" s="75">
        <f>SUM(O20)</f>
        <v>0</v>
      </c>
      <c r="O21" s="76"/>
      <c r="P21" s="55"/>
      <c r="Q21" s="74"/>
      <c r="R21" s="77"/>
      <c r="S21" s="58" t="e">
        <f>#REF!*#REF!</f>
        <v>#REF!</v>
      </c>
      <c r="T21" s="55"/>
      <c r="U21" s="74"/>
      <c r="V21" s="75"/>
      <c r="W21" s="58"/>
      <c r="X21" s="55"/>
      <c r="Y21" s="74"/>
      <c r="Z21" s="75"/>
      <c r="AA21" s="58" t="e">
        <f>#REF!*Z21</f>
        <v>#REF!</v>
      </c>
      <c r="AB21" s="203"/>
      <c r="AC21" s="61"/>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78"/>
    </row>
    <row r="22" spans="1:188" s="90" customFormat="1" ht="21.75" customHeight="1" x14ac:dyDescent="0.25">
      <c r="A22" s="54"/>
      <c r="B22" s="191"/>
      <c r="C22" s="155" t="s">
        <v>52</v>
      </c>
      <c r="D22" s="156"/>
      <c r="E22" s="156"/>
      <c r="F22" s="156"/>
      <c r="G22" s="156"/>
      <c r="H22" s="156"/>
      <c r="I22" s="156"/>
      <c r="J22" s="157"/>
      <c r="K22" s="81"/>
      <c r="L22" s="133"/>
      <c r="M22" s="82"/>
      <c r="N22" s="83"/>
      <c r="O22" s="84"/>
      <c r="P22" s="134"/>
      <c r="Q22" s="85"/>
      <c r="R22" s="86"/>
      <c r="S22" s="135"/>
      <c r="T22" s="87"/>
      <c r="U22" s="142"/>
      <c r="V22" s="143"/>
      <c r="W22" s="135"/>
      <c r="X22" s="136"/>
      <c r="Y22" s="142"/>
      <c r="Z22" s="143"/>
      <c r="AA22" s="135"/>
      <c r="AB22" s="203"/>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89"/>
    </row>
    <row r="23" spans="1:188" s="101" customFormat="1" ht="53.5" customHeight="1" x14ac:dyDescent="0.25">
      <c r="A23" s="25"/>
      <c r="B23" s="190"/>
      <c r="C23" s="91" t="s">
        <v>31</v>
      </c>
      <c r="D23" s="92"/>
      <c r="E23" s="92"/>
      <c r="F23" s="92"/>
      <c r="G23" s="93"/>
      <c r="H23" s="92"/>
      <c r="I23" s="92"/>
      <c r="J23" s="94"/>
      <c r="K23" s="73">
        <v>0.35</v>
      </c>
      <c r="L23" s="126"/>
      <c r="M23" s="142">
        <f>$K$23*N17</f>
        <v>0</v>
      </c>
      <c r="N23" s="143"/>
      <c r="O23" s="95"/>
      <c r="P23" s="96"/>
      <c r="Q23" s="88"/>
      <c r="R23" s="97"/>
      <c r="S23" s="137"/>
      <c r="T23" s="98"/>
      <c r="U23" s="99" t="e">
        <f>AND(#REF!&gt;=$AG$2,#REF!&gt;=$AG$2,#REF!&gt;=$AG$2,#REF!&gt;=$AG$2,#REF!&gt;=$AG$2,V19&gt;=$AG$2)</f>
        <v>#REF!</v>
      </c>
      <c r="V23" s="100" t="e">
        <f>AND(#REF!&gt;=#REF!,#REF!&gt;=Q24,#REF!&gt;=M24)</f>
        <v>#REF!</v>
      </c>
      <c r="W23" s="137"/>
      <c r="X23" s="98"/>
      <c r="Y23" s="99" t="e">
        <f>AND(#REF!&gt;=$AG$2,#REF!&gt;=$AG$2,#REF!&gt;=$AG$2,#REF!&gt;=$AG$2,#REF!&gt;=$AG$2,Z19&gt;=$AG$2)</f>
        <v>#REF!</v>
      </c>
      <c r="Z23" s="100" t="e">
        <f>AND(#REF!&gt;=M24,#REF!&gt;=Q24,#REF!&gt;=#REF!)</f>
        <v>#REF!</v>
      </c>
      <c r="AA23" s="137"/>
      <c r="AB23" s="203"/>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8"/>
    </row>
    <row r="24" spans="1:188" s="101" customFormat="1" ht="53.5" customHeight="1" x14ac:dyDescent="0.25">
      <c r="A24" s="25"/>
      <c r="B24" s="190"/>
      <c r="C24" s="91" t="s">
        <v>53</v>
      </c>
      <c r="D24" s="92"/>
      <c r="E24" s="92"/>
      <c r="F24" s="92"/>
      <c r="G24" s="93"/>
      <c r="H24" s="92"/>
      <c r="I24" s="92"/>
      <c r="J24" s="94"/>
      <c r="K24" s="73">
        <v>0.6</v>
      </c>
      <c r="L24" s="126"/>
      <c r="M24" s="142">
        <f>$K$24*N19</f>
        <v>0</v>
      </c>
      <c r="N24" s="143"/>
      <c r="O24" s="95"/>
      <c r="P24" s="96"/>
      <c r="Q24" s="88"/>
      <c r="R24" s="97"/>
      <c r="S24" s="137"/>
      <c r="T24" s="98"/>
      <c r="U24" s="99" t="e">
        <f>AND(#REF!&gt;=$AG$2,#REF!&gt;=$AG$2,#REF!&gt;=$AG$2,#REF!&gt;=$AG$2,#REF!&gt;=$AG$2,V20&gt;=$AG$2)</f>
        <v>#REF!</v>
      </c>
      <c r="V24" s="100" t="e">
        <f>AND(#REF!&gt;=#REF!,#REF!&gt;=Q25,#REF!&gt;=M25)</f>
        <v>#REF!</v>
      </c>
      <c r="W24" s="137"/>
      <c r="X24" s="98"/>
      <c r="Y24" s="99" t="e">
        <f>AND(#REF!&gt;=$AG$2,#REF!&gt;=$AG$2,#REF!&gt;=$AG$2,#REF!&gt;=$AG$2,#REF!&gt;=$AG$2,Z20&gt;=$AG$2)</f>
        <v>#REF!</v>
      </c>
      <c r="Z24" s="100" t="e">
        <f>AND(#REF!&gt;=M25,#REF!&gt;=Q25,#REF!&gt;=#REF!)</f>
        <v>#REF!</v>
      </c>
      <c r="AA24" s="137"/>
      <c r="AB24" s="203"/>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8"/>
    </row>
    <row r="25" spans="1:188" s="101" customFormat="1" ht="44.5" customHeight="1" x14ac:dyDescent="0.25">
      <c r="A25" s="25"/>
      <c r="B25" s="190"/>
      <c r="C25" s="164" t="s">
        <v>54</v>
      </c>
      <c r="D25" s="165"/>
      <c r="E25" s="165"/>
      <c r="F25" s="165"/>
      <c r="G25" s="165"/>
      <c r="H25" s="165"/>
      <c r="I25" s="165"/>
      <c r="J25" s="166"/>
      <c r="K25" s="73">
        <v>0.05</v>
      </c>
      <c r="L25" s="126"/>
      <c r="M25" s="142">
        <f>$K$25*N21</f>
        <v>0</v>
      </c>
      <c r="N25" s="143"/>
      <c r="O25" s="95"/>
      <c r="P25" s="96"/>
      <c r="Q25" s="142"/>
      <c r="R25" s="150"/>
      <c r="S25" s="137"/>
      <c r="T25" s="98"/>
      <c r="U25" s="99" t="e">
        <f>AND(#REF!&gt;=$AG$2,#REF!&gt;=$AG$2,#REF!&gt;=$AG$2,#REF!&gt;=$AG$2,#REF!&gt;=$AG$2,V21&gt;=$AG$2)</f>
        <v>#REF!</v>
      </c>
      <c r="V25" s="100" t="e">
        <f>AND(#REF!&gt;=#REF!,#REF!&gt;=Q26,#REF!&gt;=M26)</f>
        <v>#REF!</v>
      </c>
      <c r="W25" s="137"/>
      <c r="X25" s="98"/>
      <c r="Y25" s="99" t="e">
        <f>AND(#REF!&gt;=$AG$2,#REF!&gt;=$AG$2,#REF!&gt;=$AG$2,#REF!&gt;=$AG$2,#REF!&gt;=$AG$2,Z21&gt;=$AG$2)</f>
        <v>#REF!</v>
      </c>
      <c r="Z25" s="100" t="e">
        <f>AND(#REF!&gt;=M26,#REF!&gt;=Q26,#REF!&gt;=#REF!)</f>
        <v>#REF!</v>
      </c>
      <c r="AA25" s="137"/>
      <c r="AB25" s="203"/>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8"/>
    </row>
    <row r="26" spans="1:188" ht="49.5" customHeight="1" x14ac:dyDescent="0.25">
      <c r="B26" s="190"/>
      <c r="C26" s="167" t="s">
        <v>55</v>
      </c>
      <c r="D26" s="168"/>
      <c r="E26" s="168"/>
      <c r="F26" s="168"/>
      <c r="G26" s="168"/>
      <c r="H26" s="168"/>
      <c r="I26" s="168"/>
      <c r="J26" s="169"/>
      <c r="K26" s="102">
        <f>SUM(K23:K25)</f>
        <v>1</v>
      </c>
      <c r="L26" s="138"/>
      <c r="M26" s="147">
        <f>SUM(M23:N25)</f>
        <v>0</v>
      </c>
      <c r="N26" s="149"/>
      <c r="O26" s="147"/>
      <c r="P26" s="149"/>
      <c r="Q26" s="147"/>
      <c r="R26" s="148"/>
      <c r="S26" s="139"/>
      <c r="T26" s="139"/>
      <c r="U26" s="139"/>
      <c r="V26" s="139"/>
      <c r="W26" s="139"/>
      <c r="X26" s="139"/>
      <c r="Y26" s="139"/>
      <c r="Z26" s="139"/>
      <c r="AA26" s="139"/>
      <c r="AB26" s="203"/>
    </row>
    <row r="27" spans="1:188" ht="2.25" hidden="1" customHeight="1" x14ac:dyDescent="0.25">
      <c r="B27" s="190"/>
      <c r="C27" s="26"/>
      <c r="D27" s="53" t="s">
        <v>56</v>
      </c>
      <c r="E27" s="53"/>
      <c r="F27" s="53"/>
      <c r="G27" s="103"/>
      <c r="H27" s="104"/>
      <c r="I27" s="105"/>
      <c r="J27" s="105"/>
      <c r="K27" s="106"/>
      <c r="L27" s="25"/>
      <c r="M27" s="107"/>
      <c r="N27" s="108"/>
      <c r="O27" s="137"/>
      <c r="P27" s="98"/>
      <c r="Q27" s="107"/>
      <c r="R27" s="109"/>
      <c r="S27" s="139"/>
      <c r="T27" s="139"/>
      <c r="U27" s="139"/>
      <c r="V27" s="139"/>
      <c r="W27" s="139"/>
      <c r="X27" s="139"/>
      <c r="Y27" s="139"/>
      <c r="Z27" s="139"/>
      <c r="AA27" s="139"/>
      <c r="AB27" s="203"/>
    </row>
    <row r="28" spans="1:188" ht="40" hidden="1" customHeight="1" x14ac:dyDescent="0.25">
      <c r="B28" s="190"/>
      <c r="C28" s="26"/>
      <c r="D28" s="53" t="s">
        <v>57</v>
      </c>
      <c r="E28" s="53"/>
      <c r="F28" s="53"/>
      <c r="G28" s="103"/>
      <c r="H28" s="104"/>
      <c r="I28" s="105"/>
      <c r="J28" s="105"/>
      <c r="K28" s="106"/>
      <c r="L28" s="25"/>
      <c r="M28" s="110"/>
      <c r="N28" s="108"/>
      <c r="O28" s="137"/>
      <c r="P28" s="98"/>
      <c r="Q28" s="110"/>
      <c r="R28" s="109"/>
      <c r="S28" s="139"/>
      <c r="T28" s="139"/>
      <c r="U28" s="139"/>
      <c r="V28" s="139"/>
      <c r="W28" s="139"/>
      <c r="X28" s="139"/>
      <c r="Y28" s="139"/>
      <c r="Z28" s="139"/>
      <c r="AA28" s="139"/>
      <c r="AB28" s="203"/>
    </row>
    <row r="29" spans="1:188" ht="1.5" hidden="1" customHeight="1" x14ac:dyDescent="0.25">
      <c r="B29" s="190"/>
      <c r="C29" s="38"/>
      <c r="D29" s="101" t="s">
        <v>58</v>
      </c>
      <c r="E29" s="101"/>
      <c r="F29" s="101"/>
      <c r="G29" s="111"/>
      <c r="H29" s="112"/>
      <c r="I29" s="113"/>
      <c r="J29" s="113"/>
      <c r="K29" s="114"/>
      <c r="L29" s="25"/>
      <c r="M29" s="99" t="e">
        <f>AND(#REF!&gt;=$AG$2,#REF!&gt;=$AG$2,#REF!&gt;=$AG$2,#REF!&gt;=$AG$2,N21&gt;=$AG$2,#REF!&gt;=$AG$2)</f>
        <v>#REF!</v>
      </c>
      <c r="N29" s="100" t="e">
        <f>AND(M26&gt;=Q26,M26&gt;=#REF!,M26&gt;=#REF!)</f>
        <v>#REF!</v>
      </c>
      <c r="O29" s="137"/>
      <c r="P29" s="98"/>
      <c r="Q29" s="99" t="e">
        <f>AND(#REF!&gt;=$AG$2,#REF!&gt;=$AG$2,#REF!&gt;=$AG$2,#REF!&gt;=$AG$2,R21&gt;=$AG$2,#REF!&gt;=$AG$2)</f>
        <v>#REF!</v>
      </c>
      <c r="R29" s="115" t="e">
        <f>AND(Q26&gt;=#REF!,Q26&gt;=#REF!,Q26&gt;=M26)</f>
        <v>#REF!</v>
      </c>
      <c r="S29" s="139"/>
      <c r="T29" s="139"/>
      <c r="U29" s="139"/>
      <c r="V29" s="139"/>
      <c r="W29" s="139"/>
      <c r="X29" s="139"/>
      <c r="Y29" s="139"/>
      <c r="Z29" s="139"/>
      <c r="AA29" s="139"/>
      <c r="AB29" s="203"/>
    </row>
    <row r="30" spans="1:188" ht="4" hidden="1" customHeight="1" x14ac:dyDescent="0.25">
      <c r="B30" s="190"/>
      <c r="C30" s="32"/>
      <c r="D30" s="116"/>
      <c r="E30" s="116"/>
      <c r="F30" s="116"/>
      <c r="G30" s="117"/>
      <c r="H30" s="32"/>
      <c r="I30" s="118"/>
      <c r="J30" s="118"/>
      <c r="K30" s="32"/>
      <c r="L30" s="133"/>
      <c r="M30" s="140"/>
      <c r="N30" s="140"/>
      <c r="O30" s="140"/>
      <c r="Q30" s="140"/>
      <c r="R30" s="119"/>
      <c r="S30" s="139"/>
      <c r="T30" s="139"/>
      <c r="U30" s="139"/>
      <c r="V30" s="139"/>
      <c r="W30" s="139"/>
      <c r="X30" s="139"/>
      <c r="Y30" s="139"/>
      <c r="Z30" s="139"/>
      <c r="AA30" s="139"/>
      <c r="AB30" s="203"/>
    </row>
    <row r="31" spans="1:188" ht="56.5" customHeight="1" x14ac:dyDescent="0.25">
      <c r="B31" s="190"/>
      <c r="C31" s="193" t="s">
        <v>59</v>
      </c>
      <c r="D31" s="193"/>
      <c r="E31" s="193"/>
      <c r="F31" s="193"/>
      <c r="G31" s="193"/>
      <c r="H31" s="193"/>
      <c r="I31" s="193"/>
      <c r="J31" s="193"/>
      <c r="K31" s="193"/>
      <c r="L31" s="194"/>
      <c r="M31" s="195"/>
      <c r="N31" s="195"/>
      <c r="O31" s="196"/>
      <c r="P31" s="197"/>
      <c r="Q31" s="193" t="s">
        <v>60</v>
      </c>
      <c r="R31" s="193"/>
      <c r="S31" s="139"/>
      <c r="T31" s="139"/>
      <c r="U31" s="139"/>
      <c r="V31" s="139"/>
      <c r="W31" s="139"/>
      <c r="X31" s="139"/>
      <c r="Y31" s="139"/>
      <c r="Z31" s="139"/>
      <c r="AA31" s="139"/>
      <c r="AB31" s="203"/>
    </row>
    <row r="32" spans="1:188" ht="69.650000000000006" customHeight="1" x14ac:dyDescent="0.25">
      <c r="B32" s="190"/>
      <c r="C32" s="193"/>
      <c r="D32" s="193"/>
      <c r="E32" s="193"/>
      <c r="F32" s="193"/>
      <c r="G32" s="193"/>
      <c r="H32" s="193"/>
      <c r="I32" s="193"/>
      <c r="J32" s="193"/>
      <c r="K32" s="193"/>
      <c r="L32" s="197"/>
      <c r="M32" s="195"/>
      <c r="N32" s="195"/>
      <c r="O32" s="196"/>
      <c r="P32" s="197"/>
      <c r="Q32" s="193"/>
      <c r="R32" s="193"/>
      <c r="S32" s="139"/>
      <c r="T32" s="139"/>
      <c r="U32" s="139"/>
      <c r="V32" s="139"/>
      <c r="W32" s="139"/>
      <c r="X32" s="139"/>
      <c r="Y32" s="139"/>
      <c r="Z32" s="139"/>
      <c r="AA32" s="139"/>
      <c r="AB32" s="203"/>
    </row>
    <row r="33" spans="2:28" ht="70" customHeight="1" x14ac:dyDescent="0.25">
      <c r="B33" s="190"/>
      <c r="C33" s="193"/>
      <c r="D33" s="193"/>
      <c r="E33" s="193"/>
      <c r="F33" s="193"/>
      <c r="G33" s="193"/>
      <c r="H33" s="193"/>
      <c r="I33" s="193"/>
      <c r="J33" s="193"/>
      <c r="K33" s="193"/>
      <c r="L33" s="197"/>
      <c r="M33" s="195"/>
      <c r="N33" s="195"/>
      <c r="O33" s="196"/>
      <c r="P33" s="197"/>
      <c r="Q33" s="193"/>
      <c r="R33" s="193"/>
      <c r="S33" s="139"/>
      <c r="T33" s="139"/>
      <c r="U33" s="139"/>
      <c r="V33" s="139"/>
      <c r="W33" s="139"/>
      <c r="X33" s="139"/>
      <c r="Y33" s="139"/>
      <c r="Z33" s="139"/>
      <c r="AA33" s="139"/>
      <c r="AB33" s="203"/>
    </row>
    <row r="34" spans="2:28" ht="41.5" customHeight="1" thickBot="1" x14ac:dyDescent="0.3">
      <c r="B34" s="192"/>
      <c r="C34" s="198"/>
      <c r="D34" s="198"/>
      <c r="E34" s="198"/>
      <c r="F34" s="198"/>
      <c r="G34" s="198"/>
      <c r="H34" s="198"/>
      <c r="I34" s="198"/>
      <c r="J34" s="198"/>
      <c r="K34" s="198"/>
      <c r="L34" s="199"/>
      <c r="M34" s="200"/>
      <c r="N34" s="200"/>
      <c r="O34" s="201"/>
      <c r="P34" s="199"/>
      <c r="Q34" s="198"/>
      <c r="R34" s="198"/>
      <c r="S34" s="141"/>
      <c r="T34" s="120"/>
      <c r="U34" s="141"/>
      <c r="V34" s="141"/>
      <c r="W34" s="141"/>
      <c r="X34" s="120"/>
      <c r="Y34" s="141"/>
      <c r="Z34" s="141"/>
      <c r="AA34" s="141"/>
      <c r="AB34" s="204"/>
    </row>
    <row r="35" spans="2:28" ht="4.5" customHeight="1" x14ac:dyDescent="0.25">
      <c r="L35" s="25"/>
      <c r="P35" s="25"/>
      <c r="T35" s="25"/>
      <c r="X35" s="25"/>
    </row>
    <row r="36" spans="2:28" ht="41.5" hidden="1" customHeight="1" thickBot="1" x14ac:dyDescent="0.3">
      <c r="L36" s="25"/>
      <c r="P36" s="25"/>
      <c r="T36" s="25"/>
      <c r="X36" s="25"/>
    </row>
    <row r="37" spans="2:28" ht="40" customHeight="1" x14ac:dyDescent="0.25">
      <c r="L37" s="25"/>
      <c r="P37" s="25"/>
      <c r="T37" s="25"/>
      <c r="X37" s="25"/>
    </row>
    <row r="38" spans="2:28" ht="364.5" customHeight="1" x14ac:dyDescent="0.25">
      <c r="L38" s="25"/>
      <c r="P38" s="25"/>
      <c r="T38" s="25"/>
      <c r="X38" s="25"/>
    </row>
    <row r="39" spans="2:28" ht="34" customHeight="1" x14ac:dyDescent="0.25">
      <c r="L39" s="25"/>
      <c r="P39" s="25"/>
      <c r="T39" s="25"/>
      <c r="X39" s="25"/>
    </row>
    <row r="40" spans="2:28" ht="52.5" customHeight="1" x14ac:dyDescent="0.25">
      <c r="L40" s="25"/>
      <c r="P40" s="25"/>
      <c r="T40" s="25"/>
      <c r="X40" s="25"/>
    </row>
    <row r="41" spans="2:28" ht="21.75" customHeight="1" x14ac:dyDescent="0.25">
      <c r="L41" s="25"/>
      <c r="P41" s="25"/>
      <c r="T41" s="25"/>
      <c r="X41" s="25"/>
    </row>
    <row r="42" spans="2:28" ht="21.75" customHeight="1" x14ac:dyDescent="0.25">
      <c r="L42" s="25"/>
      <c r="P42" s="25"/>
      <c r="T42" s="25"/>
      <c r="X42" s="25"/>
    </row>
    <row r="43" spans="2:28" ht="21.75" customHeight="1" x14ac:dyDescent="0.25">
      <c r="L43" s="25"/>
      <c r="P43" s="25"/>
      <c r="T43" s="25"/>
      <c r="X43" s="25"/>
    </row>
    <row r="44" spans="2:28" ht="21.75" customHeight="1" x14ac:dyDescent="0.25">
      <c r="L44" s="25"/>
      <c r="P44" s="25"/>
      <c r="T44" s="25"/>
      <c r="X44" s="25"/>
    </row>
    <row r="45" spans="2:28" ht="21.75" customHeight="1" x14ac:dyDescent="0.25">
      <c r="L45" s="25"/>
      <c r="P45" s="25"/>
      <c r="T45" s="25"/>
      <c r="X45" s="25"/>
    </row>
    <row r="46" spans="2:28" ht="21.75" customHeight="1" x14ac:dyDescent="0.25">
      <c r="L46" s="25"/>
      <c r="P46" s="25"/>
      <c r="T46" s="25"/>
      <c r="X46" s="25"/>
    </row>
    <row r="47" spans="2:28" ht="21.75" customHeight="1" x14ac:dyDescent="0.25">
      <c r="L47" s="25"/>
      <c r="P47" s="25"/>
      <c r="T47" s="25"/>
      <c r="X47" s="25"/>
    </row>
    <row r="48" spans="2:28" ht="21.75" customHeight="1" x14ac:dyDescent="0.25">
      <c r="L48" s="25"/>
      <c r="P48" s="25"/>
      <c r="T48" s="25"/>
      <c r="X48" s="25"/>
    </row>
    <row r="49" spans="12:24" ht="21.75" customHeight="1" x14ac:dyDescent="0.25">
      <c r="L49" s="25"/>
      <c r="P49" s="25"/>
      <c r="T49" s="25"/>
      <c r="X49" s="25"/>
    </row>
    <row r="50" spans="12:24" ht="21.75" customHeight="1" x14ac:dyDescent="0.25">
      <c r="L50" s="25"/>
      <c r="P50" s="25"/>
      <c r="T50" s="25"/>
      <c r="X50" s="25"/>
    </row>
    <row r="51" spans="12:24" ht="21.75" customHeight="1" x14ac:dyDescent="0.25">
      <c r="L51" s="25"/>
      <c r="P51" s="25"/>
      <c r="T51" s="25"/>
      <c r="X51" s="25"/>
    </row>
    <row r="52" spans="12:24" ht="21.75" customHeight="1" x14ac:dyDescent="0.25">
      <c r="L52" s="25"/>
      <c r="P52" s="25"/>
      <c r="T52" s="25"/>
      <c r="X52" s="25"/>
    </row>
    <row r="53" spans="12:24" ht="21.75" customHeight="1" x14ac:dyDescent="0.25">
      <c r="L53" s="25"/>
      <c r="P53" s="25"/>
      <c r="T53" s="25"/>
      <c r="X53" s="25"/>
    </row>
    <row r="54" spans="12:24" ht="21.75" customHeight="1" x14ac:dyDescent="0.25">
      <c r="L54" s="25"/>
      <c r="P54" s="25"/>
      <c r="T54" s="25"/>
      <c r="X54" s="25"/>
    </row>
    <row r="55" spans="12:24" ht="21.75" customHeight="1" x14ac:dyDescent="0.25">
      <c r="L55" s="25"/>
      <c r="P55" s="25"/>
      <c r="T55" s="25"/>
      <c r="X55" s="25"/>
    </row>
    <row r="56" spans="12:24" ht="21.75" customHeight="1" x14ac:dyDescent="0.25">
      <c r="L56" s="25"/>
      <c r="P56" s="25"/>
      <c r="T56" s="25"/>
      <c r="X56" s="25"/>
    </row>
    <row r="57" spans="12:24" ht="21.75" customHeight="1" x14ac:dyDescent="0.25">
      <c r="L57" s="25"/>
      <c r="P57" s="25"/>
      <c r="T57" s="25"/>
      <c r="X57" s="25"/>
    </row>
    <row r="58" spans="12:24" ht="21.75" customHeight="1" x14ac:dyDescent="0.25">
      <c r="L58" s="25"/>
      <c r="P58" s="25"/>
      <c r="T58" s="25"/>
      <c r="X58" s="25"/>
    </row>
    <row r="59" spans="12:24" ht="21.75" customHeight="1" x14ac:dyDescent="0.25">
      <c r="L59" s="25"/>
      <c r="P59" s="25"/>
      <c r="T59" s="25"/>
      <c r="X59" s="25"/>
    </row>
    <row r="60" spans="12:24" ht="21.75" customHeight="1" x14ac:dyDescent="0.25">
      <c r="L60" s="25"/>
      <c r="P60" s="25"/>
      <c r="T60" s="25"/>
      <c r="X60" s="25"/>
    </row>
    <row r="61" spans="12:24" ht="21.75" customHeight="1" x14ac:dyDescent="0.25">
      <c r="L61" s="25"/>
      <c r="P61" s="25"/>
      <c r="T61" s="25"/>
      <c r="X61" s="25"/>
    </row>
    <row r="62" spans="12:24" ht="21.75" customHeight="1" x14ac:dyDescent="0.25">
      <c r="L62" s="25"/>
      <c r="P62" s="25"/>
      <c r="T62" s="25"/>
      <c r="X62" s="25"/>
    </row>
    <row r="63" spans="12:24" ht="21.75" customHeight="1" x14ac:dyDescent="0.25">
      <c r="L63" s="25"/>
      <c r="P63" s="25"/>
      <c r="T63" s="25"/>
      <c r="X63" s="25"/>
    </row>
    <row r="64" spans="12:24" ht="21.75" customHeight="1" x14ac:dyDescent="0.25">
      <c r="L64" s="25"/>
      <c r="P64" s="25"/>
      <c r="T64" s="25"/>
      <c r="X64" s="25"/>
    </row>
    <row r="65" spans="12:24" ht="21.75" customHeight="1" x14ac:dyDescent="0.25">
      <c r="L65" s="25"/>
      <c r="P65" s="25"/>
      <c r="T65" s="25"/>
      <c r="X65" s="25"/>
    </row>
    <row r="66" spans="12:24" ht="21.75" customHeight="1" x14ac:dyDescent="0.25">
      <c r="L66" s="25"/>
      <c r="P66" s="25"/>
      <c r="T66" s="25"/>
      <c r="X66" s="25"/>
    </row>
    <row r="67" spans="12:24" ht="21.75" customHeight="1" x14ac:dyDescent="0.25">
      <c r="L67" s="25"/>
      <c r="P67" s="25"/>
      <c r="T67" s="25"/>
      <c r="X67" s="25"/>
    </row>
    <row r="68" spans="12:24" ht="21.75" customHeight="1" x14ac:dyDescent="0.25">
      <c r="L68" s="25"/>
      <c r="P68" s="25"/>
      <c r="T68" s="25"/>
      <c r="X68" s="25"/>
    </row>
    <row r="69" spans="12:24" ht="21.75" customHeight="1" x14ac:dyDescent="0.25">
      <c r="L69" s="25"/>
      <c r="P69" s="25"/>
      <c r="T69" s="25"/>
      <c r="X69" s="25"/>
    </row>
    <row r="70" spans="12:24" ht="21.75" customHeight="1" x14ac:dyDescent="0.25">
      <c r="L70" s="25"/>
      <c r="P70" s="25"/>
      <c r="T70" s="25"/>
      <c r="X70" s="25"/>
    </row>
    <row r="71" spans="12:24" ht="21.75" customHeight="1" x14ac:dyDescent="0.25">
      <c r="L71" s="25"/>
      <c r="P71" s="25"/>
      <c r="T71" s="25"/>
      <c r="X71" s="25"/>
    </row>
    <row r="72" spans="12:24" ht="21.75" customHeight="1" x14ac:dyDescent="0.25">
      <c r="L72" s="25"/>
      <c r="P72" s="25"/>
      <c r="T72" s="25"/>
      <c r="X72" s="25"/>
    </row>
    <row r="73" spans="12:24" ht="21.75" customHeight="1" x14ac:dyDescent="0.25">
      <c r="L73" s="25"/>
      <c r="P73" s="25"/>
      <c r="T73" s="25"/>
      <c r="X73" s="25"/>
    </row>
    <row r="74" spans="12:24" ht="21.75" customHeight="1" x14ac:dyDescent="0.25">
      <c r="L74" s="25"/>
      <c r="P74" s="25"/>
      <c r="T74" s="25"/>
      <c r="X74" s="25"/>
    </row>
    <row r="75" spans="12:24" ht="21.75" customHeight="1" x14ac:dyDescent="0.25">
      <c r="L75" s="25"/>
      <c r="P75" s="25"/>
      <c r="T75" s="25"/>
      <c r="X75" s="25"/>
    </row>
    <row r="76" spans="12:24" ht="21.75" customHeight="1" x14ac:dyDescent="0.25">
      <c r="L76" s="25"/>
      <c r="P76" s="25"/>
      <c r="T76" s="25"/>
      <c r="X76" s="25"/>
    </row>
    <row r="77" spans="12:24" ht="21.75" customHeight="1" x14ac:dyDescent="0.25">
      <c r="L77" s="25"/>
      <c r="P77" s="25"/>
      <c r="T77" s="25"/>
      <c r="X77" s="25"/>
    </row>
    <row r="78" spans="12:24" ht="21.75" customHeight="1" x14ac:dyDescent="0.25">
      <c r="L78" s="25"/>
      <c r="P78" s="25"/>
      <c r="T78" s="25"/>
      <c r="X78" s="25"/>
    </row>
    <row r="79" spans="12:24" ht="21.75" customHeight="1" x14ac:dyDescent="0.25">
      <c r="L79" s="25"/>
      <c r="P79" s="25"/>
      <c r="T79" s="25"/>
      <c r="X79" s="25"/>
    </row>
    <row r="80" spans="12:24" ht="21.75" customHeight="1" x14ac:dyDescent="0.25">
      <c r="L80" s="25"/>
      <c r="P80" s="25"/>
      <c r="T80" s="25"/>
      <c r="X80" s="25"/>
    </row>
    <row r="81" spans="12:24" ht="21.75" customHeight="1" x14ac:dyDescent="0.25">
      <c r="L81" s="25"/>
      <c r="P81" s="25"/>
      <c r="T81" s="25"/>
      <c r="X81" s="25"/>
    </row>
    <row r="82" spans="12:24" ht="21.75" customHeight="1" x14ac:dyDescent="0.25">
      <c r="L82" s="25"/>
      <c r="P82" s="25"/>
      <c r="T82" s="25"/>
      <c r="X82" s="25"/>
    </row>
    <row r="83" spans="12:24" ht="21.75" customHeight="1" x14ac:dyDescent="0.25">
      <c r="L83" s="25"/>
      <c r="P83" s="25"/>
      <c r="T83" s="25"/>
      <c r="X83" s="25"/>
    </row>
    <row r="84" spans="12:24" ht="21.75" customHeight="1" x14ac:dyDescent="0.25">
      <c r="L84" s="25"/>
      <c r="P84" s="25"/>
      <c r="T84" s="25"/>
      <c r="X84" s="25"/>
    </row>
    <row r="85" spans="12:24" ht="21.75" customHeight="1" x14ac:dyDescent="0.25">
      <c r="L85" s="25"/>
      <c r="P85" s="25"/>
      <c r="T85" s="25"/>
      <c r="X85" s="25"/>
    </row>
    <row r="86" spans="12:24" ht="21.75" customHeight="1" x14ac:dyDescent="0.25">
      <c r="L86" s="25"/>
      <c r="P86" s="25"/>
      <c r="T86" s="25"/>
      <c r="X86" s="25"/>
    </row>
    <row r="87" spans="12:24" ht="21.75" customHeight="1" x14ac:dyDescent="0.25">
      <c r="L87" s="25"/>
      <c r="P87" s="25"/>
      <c r="T87" s="25"/>
      <c r="X87" s="25"/>
    </row>
    <row r="88" spans="12:24" ht="21.75" customHeight="1" x14ac:dyDescent="0.25">
      <c r="L88" s="25"/>
      <c r="P88" s="25"/>
      <c r="T88" s="25"/>
      <c r="X88" s="25"/>
    </row>
    <row r="89" spans="12:24" ht="21.75" customHeight="1" x14ac:dyDescent="0.25">
      <c r="L89" s="25"/>
      <c r="P89" s="25"/>
      <c r="T89" s="25"/>
      <c r="X89" s="25"/>
    </row>
    <row r="90" spans="12:24" ht="21.75" customHeight="1" x14ac:dyDescent="0.25">
      <c r="L90" s="25"/>
      <c r="P90" s="25"/>
      <c r="T90" s="25"/>
      <c r="X90" s="25"/>
    </row>
    <row r="91" spans="12:24" ht="21.75" customHeight="1" x14ac:dyDescent="0.25">
      <c r="L91" s="25"/>
      <c r="P91" s="25"/>
      <c r="T91" s="25"/>
      <c r="X91" s="25"/>
    </row>
    <row r="92" spans="12:24" ht="21.75" customHeight="1" x14ac:dyDescent="0.25">
      <c r="L92" s="25"/>
      <c r="P92" s="25"/>
      <c r="T92" s="25"/>
      <c r="X92" s="25"/>
    </row>
    <row r="93" spans="12:24" ht="21.75" customHeight="1" x14ac:dyDescent="0.25">
      <c r="L93" s="25"/>
      <c r="P93" s="25"/>
      <c r="T93" s="25"/>
      <c r="X93" s="25"/>
    </row>
    <row r="94" spans="12:24" ht="21.75" customHeight="1" x14ac:dyDescent="0.25">
      <c r="L94" s="25"/>
      <c r="P94" s="25"/>
      <c r="T94" s="25"/>
      <c r="X94" s="25"/>
    </row>
    <row r="95" spans="12:24" ht="21.75" customHeight="1" x14ac:dyDescent="0.25">
      <c r="L95" s="25"/>
      <c r="P95" s="25"/>
      <c r="T95" s="25"/>
      <c r="X95" s="25"/>
    </row>
    <row r="96" spans="12:24" ht="21.75" customHeight="1" x14ac:dyDescent="0.25">
      <c r="L96" s="25"/>
      <c r="P96" s="25"/>
      <c r="T96" s="25"/>
      <c r="X96" s="25"/>
    </row>
    <row r="97" spans="12:24" ht="21.75" customHeight="1" x14ac:dyDescent="0.25">
      <c r="L97" s="25"/>
      <c r="P97" s="25"/>
      <c r="T97" s="25"/>
      <c r="X97" s="25"/>
    </row>
    <row r="98" spans="12:24" ht="21.75" customHeight="1" x14ac:dyDescent="0.25">
      <c r="L98" s="25"/>
      <c r="P98" s="25"/>
      <c r="T98" s="25"/>
      <c r="X98" s="25"/>
    </row>
    <row r="99" spans="12:24" ht="21.75" customHeight="1" x14ac:dyDescent="0.25">
      <c r="L99" s="25"/>
      <c r="P99" s="25"/>
      <c r="T99" s="25"/>
      <c r="X99" s="25"/>
    </row>
    <row r="100" spans="12:24" ht="21.75" customHeight="1" x14ac:dyDescent="0.25">
      <c r="L100" s="25"/>
      <c r="P100" s="25"/>
      <c r="T100" s="25"/>
      <c r="X100" s="25"/>
    </row>
    <row r="101" spans="12:24" ht="21.75" customHeight="1" x14ac:dyDescent="0.25">
      <c r="L101" s="25"/>
      <c r="P101" s="25"/>
      <c r="T101" s="25"/>
      <c r="X101" s="25"/>
    </row>
    <row r="102" spans="12:24" ht="21.75" customHeight="1" x14ac:dyDescent="0.25">
      <c r="L102" s="25"/>
      <c r="P102" s="25"/>
      <c r="T102" s="25"/>
      <c r="X102" s="25"/>
    </row>
    <row r="103" spans="12:24" ht="21.75" customHeight="1" x14ac:dyDescent="0.25">
      <c r="L103" s="25"/>
      <c r="P103" s="25"/>
      <c r="T103" s="25"/>
      <c r="X103" s="25"/>
    </row>
    <row r="104" spans="12:24" ht="21.75" customHeight="1" x14ac:dyDescent="0.25">
      <c r="L104" s="25"/>
      <c r="P104" s="25"/>
      <c r="T104" s="25"/>
      <c r="X104" s="25"/>
    </row>
    <row r="105" spans="12:24" ht="21.75" customHeight="1" x14ac:dyDescent="0.25">
      <c r="L105" s="25"/>
      <c r="P105" s="25"/>
      <c r="T105" s="25"/>
      <c r="X105" s="25"/>
    </row>
    <row r="106" spans="12:24" ht="21.75" customHeight="1" x14ac:dyDescent="0.25">
      <c r="L106" s="25"/>
      <c r="P106" s="25"/>
      <c r="T106" s="25"/>
      <c r="X106" s="25"/>
    </row>
    <row r="107" spans="12:24" ht="21.75" customHeight="1" x14ac:dyDescent="0.25">
      <c r="L107" s="25"/>
      <c r="P107" s="25"/>
      <c r="T107" s="25"/>
      <c r="X107" s="25"/>
    </row>
    <row r="108" spans="12:24" ht="21.75" customHeight="1" x14ac:dyDescent="0.25">
      <c r="L108" s="25"/>
      <c r="P108" s="25"/>
      <c r="T108" s="25"/>
      <c r="X108" s="25"/>
    </row>
    <row r="109" spans="12:24" ht="21.75" customHeight="1" x14ac:dyDescent="0.25">
      <c r="L109" s="25"/>
      <c r="P109" s="25"/>
      <c r="T109" s="25"/>
      <c r="X109" s="25"/>
    </row>
    <row r="110" spans="12:24" ht="21.75" customHeight="1" x14ac:dyDescent="0.25">
      <c r="L110" s="25"/>
      <c r="P110" s="25"/>
      <c r="T110" s="25"/>
      <c r="X110" s="25"/>
    </row>
    <row r="111" spans="12:24" ht="21.75" customHeight="1" x14ac:dyDescent="0.25">
      <c r="L111" s="25"/>
      <c r="P111" s="25"/>
      <c r="T111" s="25"/>
      <c r="X111" s="25"/>
    </row>
    <row r="112" spans="12:24" ht="21.75" customHeight="1" x14ac:dyDescent="0.25">
      <c r="L112" s="25"/>
      <c r="P112" s="25"/>
      <c r="T112" s="25"/>
      <c r="X112" s="25"/>
    </row>
    <row r="113" spans="2:27" ht="21.75" customHeight="1" x14ac:dyDescent="0.25">
      <c r="B113" s="32"/>
      <c r="L113" s="25"/>
      <c r="P113" s="25"/>
      <c r="S113" s="123"/>
      <c r="U113" s="32"/>
      <c r="V113" s="32"/>
      <c r="W113" s="123"/>
      <c r="Y113" s="32"/>
      <c r="Z113" s="32"/>
      <c r="AA113" s="123"/>
    </row>
    <row r="114" spans="2:27" ht="21.75" customHeight="1" x14ac:dyDescent="0.25">
      <c r="B114" s="32"/>
      <c r="L114" s="25"/>
      <c r="P114" s="25"/>
      <c r="S114" s="123"/>
      <c r="U114" s="32"/>
      <c r="V114" s="32"/>
      <c r="W114" s="123"/>
      <c r="Y114" s="32"/>
      <c r="Z114" s="32"/>
      <c r="AA114" s="123"/>
    </row>
    <row r="115" spans="2:27" ht="21.75" customHeight="1" x14ac:dyDescent="0.25">
      <c r="B115" s="32"/>
      <c r="L115" s="25"/>
      <c r="P115" s="25"/>
      <c r="S115" s="123"/>
      <c r="U115" s="32"/>
      <c r="V115" s="32"/>
      <c r="W115" s="123"/>
      <c r="Y115" s="32"/>
      <c r="Z115" s="32"/>
      <c r="AA115" s="123"/>
    </row>
    <row r="116" spans="2:27" ht="21.75" customHeight="1" x14ac:dyDescent="0.25">
      <c r="B116" s="32"/>
      <c r="L116" s="25"/>
      <c r="P116" s="25"/>
      <c r="S116" s="123"/>
      <c r="U116" s="32"/>
      <c r="V116" s="32"/>
      <c r="W116" s="123"/>
      <c r="Y116" s="32"/>
      <c r="Z116" s="32"/>
      <c r="AA116" s="123"/>
    </row>
    <row r="117" spans="2:27" ht="21.75" customHeight="1" x14ac:dyDescent="0.25">
      <c r="B117" s="32"/>
      <c r="L117" s="25"/>
      <c r="P117" s="25"/>
      <c r="S117" s="123"/>
      <c r="U117" s="32"/>
      <c r="V117" s="32"/>
      <c r="W117" s="123"/>
      <c r="Y117" s="32"/>
      <c r="Z117" s="32"/>
      <c r="AA117" s="123"/>
    </row>
    <row r="118" spans="2:27" ht="21.75" customHeight="1" x14ac:dyDescent="0.25">
      <c r="B118" s="32"/>
      <c r="L118" s="25"/>
      <c r="P118" s="25"/>
      <c r="S118" s="123"/>
      <c r="U118" s="32"/>
      <c r="V118" s="32"/>
      <c r="W118" s="123"/>
      <c r="Y118" s="32"/>
      <c r="Z118" s="32"/>
      <c r="AA118" s="123"/>
    </row>
    <row r="119" spans="2:27" ht="21.75" customHeight="1" x14ac:dyDescent="0.25">
      <c r="B119" s="32"/>
      <c r="C119" s="32"/>
      <c r="D119" s="116"/>
      <c r="E119" s="116"/>
      <c r="F119" s="116"/>
      <c r="G119" s="117"/>
      <c r="H119" s="32"/>
      <c r="I119" s="118"/>
      <c r="J119" s="118"/>
      <c r="K119" s="32"/>
      <c r="M119" s="32"/>
      <c r="N119" s="123"/>
      <c r="O119" s="123"/>
      <c r="Q119" s="32"/>
      <c r="R119" s="32"/>
      <c r="S119" s="123"/>
      <c r="U119" s="32"/>
      <c r="V119" s="32"/>
      <c r="W119" s="123"/>
      <c r="Y119" s="32"/>
      <c r="Z119" s="32"/>
      <c r="AA119" s="123"/>
    </row>
    <row r="120" spans="2:27" ht="21.75" customHeight="1" x14ac:dyDescent="0.25">
      <c r="B120" s="32"/>
      <c r="C120" s="32"/>
      <c r="D120" s="116"/>
      <c r="E120" s="116"/>
      <c r="F120" s="116"/>
      <c r="G120" s="117"/>
      <c r="H120" s="32"/>
      <c r="I120" s="118"/>
      <c r="J120" s="118"/>
      <c r="K120" s="32"/>
      <c r="M120" s="32"/>
      <c r="N120" s="123"/>
      <c r="O120" s="123"/>
      <c r="Q120" s="32"/>
      <c r="R120" s="32"/>
      <c r="S120" s="123"/>
      <c r="U120" s="32"/>
      <c r="V120" s="32"/>
      <c r="W120" s="123"/>
      <c r="Y120" s="32"/>
      <c r="Z120" s="32"/>
      <c r="AA120" s="123"/>
    </row>
    <row r="121" spans="2:27" ht="21.75" customHeight="1" x14ac:dyDescent="0.25">
      <c r="B121" s="32"/>
      <c r="C121" s="32"/>
      <c r="D121" s="116"/>
      <c r="E121" s="116"/>
      <c r="F121" s="116"/>
      <c r="G121" s="117"/>
      <c r="H121" s="32"/>
      <c r="I121" s="118"/>
      <c r="J121" s="118"/>
      <c r="K121" s="32"/>
      <c r="M121" s="32"/>
      <c r="N121" s="123"/>
      <c r="O121" s="123"/>
      <c r="Q121" s="32"/>
      <c r="R121" s="32"/>
      <c r="S121" s="123"/>
      <c r="U121" s="32"/>
      <c r="V121" s="32"/>
      <c r="W121" s="123"/>
      <c r="Y121" s="32"/>
      <c r="Z121" s="32"/>
      <c r="AA121" s="123"/>
    </row>
    <row r="122" spans="2:27" ht="21.75" customHeight="1" x14ac:dyDescent="0.25">
      <c r="B122" s="32"/>
      <c r="C122" s="32"/>
      <c r="D122" s="116"/>
      <c r="E122" s="116"/>
      <c r="F122" s="116"/>
      <c r="G122" s="117"/>
      <c r="H122" s="32"/>
      <c r="I122" s="118"/>
      <c r="J122" s="118"/>
      <c r="K122" s="32"/>
      <c r="M122" s="32"/>
      <c r="N122" s="123"/>
      <c r="O122" s="123"/>
      <c r="Q122" s="32"/>
      <c r="R122" s="32"/>
      <c r="S122" s="123"/>
      <c r="U122" s="32"/>
      <c r="V122" s="32"/>
      <c r="W122" s="123"/>
      <c r="Y122" s="32"/>
      <c r="Z122" s="32"/>
      <c r="AA122" s="123"/>
    </row>
    <row r="123" spans="2:27" ht="21.75" customHeight="1" x14ac:dyDescent="0.25">
      <c r="B123" s="32"/>
      <c r="C123" s="32"/>
      <c r="D123" s="116"/>
      <c r="E123" s="116"/>
      <c r="F123" s="116"/>
      <c r="G123" s="117"/>
      <c r="H123" s="32"/>
      <c r="I123" s="118"/>
      <c r="J123" s="118"/>
      <c r="K123" s="32"/>
      <c r="M123" s="32"/>
      <c r="N123" s="123"/>
      <c r="O123" s="123"/>
      <c r="Q123" s="32"/>
      <c r="R123" s="32"/>
      <c r="S123" s="123"/>
      <c r="U123" s="32"/>
      <c r="V123" s="32"/>
      <c r="W123" s="123"/>
      <c r="Y123" s="32"/>
      <c r="Z123" s="32"/>
      <c r="AA123" s="123"/>
    </row>
    <row r="124" spans="2:27" ht="21.75" customHeight="1" x14ac:dyDescent="0.25">
      <c r="B124" s="32"/>
      <c r="C124" s="32"/>
      <c r="D124" s="116"/>
      <c r="E124" s="116"/>
      <c r="F124" s="116"/>
      <c r="G124" s="117"/>
      <c r="H124" s="32"/>
      <c r="I124" s="118"/>
      <c r="J124" s="118"/>
      <c r="K124" s="32"/>
      <c r="M124" s="32"/>
      <c r="N124" s="123"/>
      <c r="O124" s="123"/>
      <c r="Q124" s="32"/>
      <c r="R124" s="32"/>
      <c r="S124" s="123"/>
      <c r="U124" s="32"/>
      <c r="V124" s="32"/>
      <c r="W124" s="123"/>
      <c r="Y124" s="32"/>
      <c r="Z124" s="32"/>
      <c r="AA124" s="123"/>
    </row>
    <row r="125" spans="2:27" ht="21.75" customHeight="1" x14ac:dyDescent="0.25">
      <c r="B125" s="32"/>
      <c r="C125" s="32"/>
      <c r="D125" s="116"/>
      <c r="E125" s="116"/>
      <c r="F125" s="116"/>
      <c r="G125" s="117"/>
      <c r="H125" s="32"/>
      <c r="I125" s="118"/>
      <c r="J125" s="118"/>
      <c r="K125" s="32"/>
      <c r="M125" s="32"/>
      <c r="N125" s="123"/>
      <c r="O125" s="123"/>
      <c r="Q125" s="32"/>
      <c r="R125" s="32"/>
      <c r="S125" s="123"/>
      <c r="U125" s="32"/>
      <c r="V125" s="32"/>
      <c r="W125" s="123"/>
      <c r="Y125" s="32"/>
      <c r="Z125" s="32"/>
      <c r="AA125" s="123"/>
    </row>
    <row r="126" spans="2:27" ht="21.75" customHeight="1" x14ac:dyDescent="0.25">
      <c r="B126" s="32"/>
      <c r="C126" s="32"/>
      <c r="D126" s="116"/>
      <c r="E126" s="116"/>
      <c r="F126" s="116"/>
      <c r="G126" s="117"/>
      <c r="H126" s="32"/>
      <c r="I126" s="118"/>
      <c r="J126" s="118"/>
      <c r="K126" s="32"/>
      <c r="M126" s="32"/>
      <c r="N126" s="123"/>
      <c r="O126" s="123"/>
      <c r="Q126" s="32"/>
      <c r="R126" s="32"/>
      <c r="S126" s="123"/>
      <c r="U126" s="32"/>
      <c r="V126" s="32"/>
      <c r="W126" s="123"/>
      <c r="Y126" s="32"/>
      <c r="Z126" s="32"/>
      <c r="AA126" s="123"/>
    </row>
    <row r="127" spans="2:27" ht="21.75" customHeight="1" x14ac:dyDescent="0.25">
      <c r="B127" s="32"/>
      <c r="C127" s="32"/>
      <c r="D127" s="116"/>
      <c r="E127" s="116"/>
      <c r="F127" s="116"/>
      <c r="G127" s="117"/>
      <c r="H127" s="32"/>
      <c r="I127" s="118"/>
      <c r="J127" s="118"/>
      <c r="K127" s="32"/>
      <c r="M127" s="32"/>
      <c r="N127" s="123"/>
      <c r="O127" s="123"/>
      <c r="Q127" s="32"/>
      <c r="R127" s="32"/>
      <c r="S127" s="123"/>
      <c r="U127" s="32"/>
      <c r="V127" s="32"/>
      <c r="W127" s="123"/>
      <c r="Y127" s="32"/>
      <c r="Z127" s="32"/>
      <c r="AA127" s="123"/>
    </row>
    <row r="128" spans="2:27" ht="21.75" customHeight="1" x14ac:dyDescent="0.25">
      <c r="B128" s="32"/>
      <c r="C128" s="32"/>
      <c r="D128" s="116"/>
      <c r="E128" s="116"/>
      <c r="F128" s="116"/>
      <c r="G128" s="117"/>
      <c r="H128" s="32"/>
      <c r="I128" s="118"/>
      <c r="J128" s="118"/>
      <c r="K128" s="32"/>
      <c r="M128" s="32"/>
      <c r="N128" s="123"/>
      <c r="O128" s="123"/>
      <c r="Q128" s="32"/>
      <c r="R128" s="32"/>
      <c r="S128" s="123"/>
      <c r="U128" s="32"/>
      <c r="V128" s="32"/>
      <c r="W128" s="123"/>
      <c r="Y128" s="32"/>
      <c r="Z128" s="32"/>
      <c r="AA128" s="123"/>
    </row>
    <row r="129" spans="2:27" ht="21.75" customHeight="1" x14ac:dyDescent="0.25">
      <c r="B129" s="32"/>
      <c r="C129" s="32"/>
      <c r="D129" s="116"/>
      <c r="E129" s="116"/>
      <c r="F129" s="116"/>
      <c r="G129" s="117"/>
      <c r="H129" s="32"/>
      <c r="I129" s="118"/>
      <c r="J129" s="118"/>
      <c r="K129" s="32"/>
      <c r="M129" s="32"/>
      <c r="N129" s="123"/>
      <c r="O129" s="123"/>
      <c r="Q129" s="32"/>
      <c r="R129" s="32"/>
      <c r="S129" s="123"/>
      <c r="U129" s="32"/>
      <c r="V129" s="32"/>
      <c r="W129" s="123"/>
      <c r="Y129" s="32"/>
      <c r="Z129" s="32"/>
      <c r="AA129" s="123"/>
    </row>
    <row r="130" spans="2:27" ht="21.75" customHeight="1" x14ac:dyDescent="0.25">
      <c r="B130" s="32"/>
      <c r="C130" s="32"/>
      <c r="D130" s="116"/>
      <c r="E130" s="116"/>
      <c r="F130" s="116"/>
      <c r="G130" s="117"/>
      <c r="H130" s="32"/>
      <c r="I130" s="118"/>
      <c r="J130" s="118"/>
      <c r="K130" s="32"/>
      <c r="M130" s="32"/>
      <c r="N130" s="123"/>
      <c r="O130" s="123"/>
      <c r="Q130" s="32"/>
      <c r="R130" s="32"/>
      <c r="S130" s="123"/>
      <c r="U130" s="32"/>
      <c r="V130" s="32"/>
      <c r="W130" s="123"/>
      <c r="Y130" s="32"/>
      <c r="Z130" s="32"/>
      <c r="AA130" s="123"/>
    </row>
    <row r="131" spans="2:27" ht="21.75" customHeight="1" x14ac:dyDescent="0.25">
      <c r="B131" s="32"/>
      <c r="C131" s="32"/>
      <c r="D131" s="116"/>
      <c r="E131" s="116"/>
      <c r="F131" s="116"/>
      <c r="G131" s="117"/>
      <c r="H131" s="32"/>
      <c r="I131" s="118"/>
      <c r="J131" s="118"/>
      <c r="K131" s="32"/>
      <c r="M131" s="32"/>
      <c r="N131" s="123"/>
      <c r="O131" s="123"/>
      <c r="Q131" s="32"/>
      <c r="R131" s="32"/>
      <c r="S131" s="123"/>
      <c r="U131" s="32"/>
      <c r="V131" s="32"/>
      <c r="W131" s="123"/>
      <c r="Y131" s="32"/>
      <c r="Z131" s="32"/>
      <c r="AA131" s="123"/>
    </row>
    <row r="132" spans="2:27" ht="21.75" customHeight="1" x14ac:dyDescent="0.25">
      <c r="B132" s="32"/>
      <c r="C132" s="32"/>
      <c r="D132" s="116"/>
      <c r="E132" s="116"/>
      <c r="F132" s="116"/>
      <c r="G132" s="117"/>
      <c r="H132" s="32"/>
      <c r="I132" s="118"/>
      <c r="J132" s="118"/>
      <c r="K132" s="32"/>
      <c r="M132" s="32"/>
      <c r="N132" s="123"/>
      <c r="O132" s="123"/>
      <c r="Q132" s="32"/>
      <c r="R132" s="32"/>
      <c r="S132" s="123"/>
      <c r="U132" s="32"/>
      <c r="V132" s="32"/>
      <c r="W132" s="123"/>
      <c r="Y132" s="32"/>
      <c r="Z132" s="32"/>
      <c r="AA132" s="123"/>
    </row>
    <row r="133" spans="2:27" ht="21.75" customHeight="1" x14ac:dyDescent="0.25">
      <c r="B133" s="32"/>
      <c r="C133" s="32"/>
      <c r="D133" s="116"/>
      <c r="E133" s="116"/>
      <c r="F133" s="116"/>
      <c r="G133" s="117"/>
      <c r="H133" s="32"/>
      <c r="I133" s="118"/>
      <c r="J133" s="118"/>
      <c r="K133" s="32"/>
      <c r="M133" s="32"/>
      <c r="N133" s="123"/>
      <c r="O133" s="123"/>
      <c r="Q133" s="32"/>
      <c r="R133" s="32"/>
      <c r="S133" s="123"/>
      <c r="U133" s="32"/>
      <c r="V133" s="32"/>
      <c r="W133" s="123"/>
      <c r="Y133" s="32"/>
      <c r="Z133" s="32"/>
      <c r="AA133" s="123"/>
    </row>
    <row r="134" spans="2:27" ht="21.75" customHeight="1" x14ac:dyDescent="0.25">
      <c r="B134" s="32"/>
      <c r="C134" s="32"/>
      <c r="D134" s="116"/>
      <c r="E134" s="116"/>
      <c r="F134" s="116"/>
      <c r="G134" s="117"/>
      <c r="H134" s="32"/>
      <c r="I134" s="118"/>
      <c r="J134" s="118"/>
      <c r="K134" s="32"/>
      <c r="M134" s="32"/>
      <c r="N134" s="123"/>
      <c r="O134" s="123"/>
      <c r="Q134" s="32"/>
      <c r="R134" s="32"/>
      <c r="S134" s="123"/>
      <c r="U134" s="32"/>
      <c r="V134" s="32"/>
      <c r="W134" s="123"/>
      <c r="Y134" s="32"/>
      <c r="Z134" s="32"/>
      <c r="AA134" s="123"/>
    </row>
    <row r="135" spans="2:27" ht="21.75" customHeight="1" x14ac:dyDescent="0.25">
      <c r="B135" s="32"/>
      <c r="C135" s="32"/>
      <c r="D135" s="116"/>
      <c r="E135" s="116"/>
      <c r="F135" s="116"/>
      <c r="G135" s="117"/>
      <c r="H135" s="32"/>
      <c r="I135" s="118"/>
      <c r="J135" s="118"/>
      <c r="K135" s="32"/>
      <c r="M135" s="32"/>
      <c r="N135" s="123"/>
      <c r="O135" s="123"/>
      <c r="Q135" s="32"/>
      <c r="R135" s="32"/>
      <c r="S135" s="123"/>
      <c r="U135" s="32"/>
      <c r="V135" s="32"/>
      <c r="W135" s="123"/>
      <c r="Y135" s="32"/>
      <c r="Z135" s="32"/>
      <c r="AA135" s="123"/>
    </row>
    <row r="136" spans="2:27" ht="21.75" customHeight="1" x14ac:dyDescent="0.25">
      <c r="B136" s="32"/>
      <c r="C136" s="32"/>
      <c r="D136" s="116"/>
      <c r="E136" s="116"/>
      <c r="F136" s="116"/>
      <c r="G136" s="117"/>
      <c r="H136" s="32"/>
      <c r="I136" s="118"/>
      <c r="J136" s="118"/>
      <c r="K136" s="32"/>
      <c r="M136" s="32"/>
      <c r="N136" s="123"/>
      <c r="O136" s="123"/>
      <c r="Q136" s="32"/>
      <c r="R136" s="32"/>
      <c r="S136" s="123"/>
      <c r="U136" s="32"/>
      <c r="V136" s="32"/>
      <c r="W136" s="123"/>
      <c r="Y136" s="32"/>
      <c r="Z136" s="32"/>
      <c r="AA136" s="123"/>
    </row>
    <row r="137" spans="2:27" ht="21.75" customHeight="1" x14ac:dyDescent="0.25">
      <c r="B137" s="32"/>
      <c r="C137" s="32"/>
      <c r="D137" s="116"/>
      <c r="E137" s="116"/>
      <c r="F137" s="116"/>
      <c r="G137" s="117"/>
      <c r="H137" s="32"/>
      <c r="I137" s="118"/>
      <c r="J137" s="118"/>
      <c r="K137" s="32"/>
      <c r="M137" s="32"/>
      <c r="N137" s="123"/>
      <c r="O137" s="123"/>
      <c r="Q137" s="32"/>
      <c r="R137" s="32"/>
      <c r="S137" s="123"/>
      <c r="U137" s="32"/>
      <c r="V137" s="32"/>
      <c r="W137" s="123"/>
      <c r="Y137" s="32"/>
      <c r="Z137" s="32"/>
      <c r="AA137" s="123"/>
    </row>
    <row r="138" spans="2:27" ht="21.75" customHeight="1" x14ac:dyDescent="0.25">
      <c r="B138" s="32"/>
      <c r="C138" s="32"/>
      <c r="D138" s="116"/>
      <c r="E138" s="116"/>
      <c r="F138" s="116"/>
      <c r="G138" s="117"/>
      <c r="H138" s="32"/>
      <c r="I138" s="118"/>
      <c r="J138" s="118"/>
      <c r="K138" s="32"/>
      <c r="M138" s="32"/>
      <c r="N138" s="123"/>
      <c r="O138" s="123"/>
      <c r="Q138" s="32"/>
      <c r="R138" s="32"/>
      <c r="S138" s="123"/>
      <c r="U138" s="32"/>
      <c r="V138" s="32"/>
      <c r="W138" s="123"/>
      <c r="Y138" s="32"/>
      <c r="Z138" s="32"/>
      <c r="AA138" s="123"/>
    </row>
    <row r="139" spans="2:27" ht="21.75" customHeight="1" x14ac:dyDescent="0.25">
      <c r="B139" s="32"/>
      <c r="C139" s="32"/>
      <c r="D139" s="116"/>
      <c r="E139" s="116"/>
      <c r="F139" s="116"/>
      <c r="G139" s="117"/>
      <c r="H139" s="32"/>
      <c r="I139" s="118"/>
      <c r="J139" s="118"/>
      <c r="K139" s="32"/>
      <c r="M139" s="32"/>
      <c r="N139" s="123"/>
      <c r="O139" s="123"/>
      <c r="Q139" s="32"/>
      <c r="R139" s="32"/>
      <c r="S139" s="123"/>
      <c r="U139" s="32"/>
      <c r="V139" s="32"/>
      <c r="W139" s="123"/>
      <c r="Y139" s="32"/>
      <c r="Z139" s="32"/>
      <c r="AA139" s="123"/>
    </row>
    <row r="140" spans="2:27" ht="21.75" customHeight="1" x14ac:dyDescent="0.25">
      <c r="B140" s="32"/>
      <c r="C140" s="32"/>
      <c r="D140" s="116"/>
      <c r="E140" s="116"/>
      <c r="F140" s="116"/>
      <c r="G140" s="117"/>
      <c r="H140" s="32"/>
      <c r="I140" s="118"/>
      <c r="J140" s="118"/>
      <c r="K140" s="32"/>
      <c r="M140" s="32"/>
      <c r="N140" s="123"/>
      <c r="O140" s="123"/>
      <c r="Q140" s="32"/>
      <c r="R140" s="32"/>
      <c r="S140" s="123"/>
      <c r="U140" s="32"/>
      <c r="V140" s="32"/>
      <c r="W140" s="123"/>
      <c r="Y140" s="32"/>
      <c r="Z140" s="32"/>
      <c r="AA140" s="123"/>
    </row>
    <row r="141" spans="2:27" ht="21.75" customHeight="1" x14ac:dyDescent="0.25">
      <c r="B141" s="32"/>
      <c r="C141" s="32"/>
      <c r="D141" s="116"/>
      <c r="E141" s="116"/>
      <c r="F141" s="116"/>
      <c r="G141" s="117"/>
      <c r="H141" s="32"/>
      <c r="I141" s="118"/>
      <c r="J141" s="118"/>
      <c r="K141" s="32"/>
      <c r="M141" s="32"/>
      <c r="N141" s="123"/>
      <c r="O141" s="123"/>
      <c r="Q141" s="32"/>
      <c r="R141" s="32"/>
      <c r="S141" s="123"/>
      <c r="U141" s="32"/>
      <c r="V141" s="32"/>
      <c r="W141" s="123"/>
      <c r="Y141" s="32"/>
      <c r="Z141" s="32"/>
      <c r="AA141" s="123"/>
    </row>
    <row r="142" spans="2:27" ht="21.75" customHeight="1" x14ac:dyDescent="0.25">
      <c r="B142" s="32"/>
      <c r="C142" s="32"/>
      <c r="D142" s="116"/>
      <c r="E142" s="116"/>
      <c r="F142" s="116"/>
      <c r="G142" s="117"/>
      <c r="H142" s="32"/>
      <c r="I142" s="118"/>
      <c r="J142" s="118"/>
      <c r="K142" s="32"/>
      <c r="M142" s="32"/>
      <c r="N142" s="123"/>
      <c r="O142" s="123"/>
      <c r="Q142" s="32"/>
      <c r="R142" s="32"/>
      <c r="S142" s="123"/>
      <c r="U142" s="32"/>
      <c r="V142" s="32"/>
      <c r="W142" s="123"/>
      <c r="Y142" s="32"/>
      <c r="Z142" s="32"/>
      <c r="AA142" s="123"/>
    </row>
    <row r="143" spans="2:27" ht="21.75" customHeight="1" x14ac:dyDescent="0.25">
      <c r="B143" s="32"/>
      <c r="C143" s="32"/>
      <c r="D143" s="116"/>
      <c r="E143" s="116"/>
      <c r="F143" s="116"/>
      <c r="G143" s="117"/>
      <c r="H143" s="32"/>
      <c r="I143" s="118"/>
      <c r="J143" s="118"/>
      <c r="K143" s="32"/>
      <c r="M143" s="32"/>
      <c r="N143" s="123"/>
      <c r="O143" s="123"/>
      <c r="Q143" s="32"/>
      <c r="R143" s="32"/>
      <c r="S143" s="123"/>
      <c r="U143" s="32"/>
      <c r="V143" s="32"/>
      <c r="W143" s="123"/>
      <c r="Y143" s="32"/>
      <c r="Z143" s="32"/>
      <c r="AA143" s="123"/>
    </row>
    <row r="144" spans="2:27" ht="21.75" customHeight="1" x14ac:dyDescent="0.25">
      <c r="B144" s="32"/>
      <c r="C144" s="32"/>
      <c r="D144" s="116"/>
      <c r="E144" s="116"/>
      <c r="F144" s="116"/>
      <c r="G144" s="117"/>
      <c r="H144" s="32"/>
      <c r="I144" s="118"/>
      <c r="J144" s="118"/>
      <c r="K144" s="32"/>
      <c r="M144" s="32"/>
      <c r="N144" s="123"/>
      <c r="O144" s="123"/>
      <c r="Q144" s="32"/>
      <c r="R144" s="32"/>
      <c r="S144" s="123"/>
      <c r="U144" s="32"/>
      <c r="V144" s="32"/>
      <c r="W144" s="123"/>
      <c r="Y144" s="32"/>
      <c r="Z144" s="32"/>
      <c r="AA144" s="123"/>
    </row>
    <row r="145" spans="2:27" ht="21.75" customHeight="1" x14ac:dyDescent="0.25">
      <c r="B145" s="32"/>
      <c r="C145" s="32"/>
      <c r="D145" s="116"/>
      <c r="E145" s="116"/>
      <c r="F145" s="116"/>
      <c r="G145" s="117"/>
      <c r="H145" s="32"/>
      <c r="I145" s="118"/>
      <c r="J145" s="118"/>
      <c r="K145" s="32"/>
      <c r="M145" s="32"/>
      <c r="N145" s="123"/>
      <c r="O145" s="123"/>
      <c r="Q145" s="32"/>
      <c r="R145" s="32"/>
      <c r="S145" s="123"/>
      <c r="U145" s="32"/>
      <c r="V145" s="32"/>
      <c r="W145" s="123"/>
      <c r="Y145" s="32"/>
      <c r="Z145" s="32"/>
      <c r="AA145" s="123"/>
    </row>
    <row r="146" spans="2:27" ht="21.75" customHeight="1" x14ac:dyDescent="0.25">
      <c r="B146" s="32"/>
      <c r="C146" s="32"/>
      <c r="D146" s="116"/>
      <c r="E146" s="116"/>
      <c r="F146" s="116"/>
      <c r="G146" s="117"/>
      <c r="H146" s="32"/>
      <c r="I146" s="118"/>
      <c r="J146" s="118"/>
      <c r="K146" s="32"/>
      <c r="M146" s="32"/>
      <c r="N146" s="123"/>
      <c r="O146" s="123"/>
      <c r="Q146" s="32"/>
      <c r="R146" s="32"/>
      <c r="S146" s="123"/>
      <c r="U146" s="32"/>
      <c r="V146" s="32"/>
      <c r="W146" s="123"/>
      <c r="Y146" s="32"/>
      <c r="Z146" s="32"/>
      <c r="AA146" s="123"/>
    </row>
    <row r="147" spans="2:27" ht="21.75" customHeight="1" x14ac:dyDescent="0.25">
      <c r="B147" s="32"/>
      <c r="C147" s="32"/>
      <c r="D147" s="116"/>
      <c r="E147" s="116"/>
      <c r="F147" s="116"/>
      <c r="G147" s="117"/>
      <c r="H147" s="32"/>
      <c r="I147" s="118"/>
      <c r="J147" s="118"/>
      <c r="K147" s="32"/>
      <c r="M147" s="32"/>
      <c r="N147" s="123"/>
      <c r="O147" s="123"/>
      <c r="Q147" s="32"/>
      <c r="R147" s="32"/>
      <c r="S147" s="123"/>
      <c r="U147" s="32"/>
      <c r="V147" s="32"/>
      <c r="W147" s="123"/>
      <c r="Y147" s="32"/>
      <c r="Z147" s="32"/>
      <c r="AA147" s="123"/>
    </row>
    <row r="148" spans="2:27" ht="21.75" customHeight="1" x14ac:dyDescent="0.25">
      <c r="B148" s="32"/>
      <c r="C148" s="32"/>
      <c r="D148" s="116"/>
      <c r="E148" s="116"/>
      <c r="F148" s="116"/>
      <c r="G148" s="117"/>
      <c r="H148" s="32"/>
      <c r="I148" s="118"/>
      <c r="J148" s="118"/>
      <c r="K148" s="32"/>
      <c r="M148" s="32"/>
      <c r="N148" s="123"/>
      <c r="O148" s="123"/>
      <c r="Q148" s="32"/>
      <c r="R148" s="32"/>
      <c r="S148" s="123"/>
      <c r="U148" s="32"/>
      <c r="V148" s="32"/>
      <c r="W148" s="123"/>
      <c r="Y148" s="32"/>
      <c r="Z148" s="32"/>
      <c r="AA148" s="123"/>
    </row>
    <row r="149" spans="2:27" ht="21.75" customHeight="1" x14ac:dyDescent="0.25">
      <c r="B149" s="32"/>
      <c r="C149" s="32"/>
      <c r="D149" s="116"/>
      <c r="E149" s="116"/>
      <c r="F149" s="116"/>
      <c r="G149" s="117"/>
      <c r="H149" s="32"/>
      <c r="I149" s="118"/>
      <c r="J149" s="118"/>
      <c r="K149" s="32"/>
      <c r="M149" s="32"/>
      <c r="N149" s="123"/>
      <c r="O149" s="123"/>
      <c r="Q149" s="32"/>
      <c r="R149" s="32"/>
      <c r="S149" s="123"/>
      <c r="U149" s="32"/>
      <c r="V149" s="32"/>
      <c r="W149" s="123"/>
      <c r="Y149" s="32"/>
      <c r="Z149" s="32"/>
      <c r="AA149" s="123"/>
    </row>
    <row r="150" spans="2:27" ht="21.75" customHeight="1" x14ac:dyDescent="0.25">
      <c r="B150" s="32"/>
      <c r="C150" s="32"/>
      <c r="D150" s="116"/>
      <c r="E150" s="116"/>
      <c r="F150" s="116"/>
      <c r="G150" s="117"/>
      <c r="H150" s="32"/>
      <c r="I150" s="118"/>
      <c r="J150" s="118"/>
      <c r="K150" s="32"/>
      <c r="M150" s="32"/>
      <c r="N150" s="123"/>
      <c r="O150" s="123"/>
      <c r="Q150" s="32"/>
      <c r="R150" s="32"/>
      <c r="S150" s="123"/>
      <c r="U150" s="32"/>
      <c r="V150" s="32"/>
      <c r="W150" s="123"/>
      <c r="Y150" s="32"/>
      <c r="Z150" s="32"/>
      <c r="AA150" s="123"/>
    </row>
    <row r="151" spans="2:27" ht="21.75" customHeight="1" x14ac:dyDescent="0.25">
      <c r="B151" s="32"/>
      <c r="C151" s="32"/>
      <c r="D151" s="116"/>
      <c r="E151" s="116"/>
      <c r="F151" s="116"/>
      <c r="G151" s="117"/>
      <c r="H151" s="32"/>
      <c r="I151" s="118"/>
      <c r="J151" s="118"/>
      <c r="K151" s="32"/>
      <c r="M151" s="32"/>
      <c r="N151" s="123"/>
      <c r="O151" s="123"/>
      <c r="Q151" s="32"/>
      <c r="R151" s="32"/>
      <c r="S151" s="123"/>
      <c r="U151" s="32"/>
      <c r="V151" s="32"/>
      <c r="W151" s="123"/>
      <c r="Y151" s="32"/>
      <c r="Z151" s="32"/>
      <c r="AA151" s="123"/>
    </row>
    <row r="152" spans="2:27" ht="21.75" customHeight="1" x14ac:dyDescent="0.25">
      <c r="B152" s="32"/>
      <c r="C152" s="32"/>
      <c r="D152" s="116"/>
      <c r="E152" s="116"/>
      <c r="F152" s="116"/>
      <c r="G152" s="117"/>
      <c r="H152" s="32"/>
      <c r="I152" s="118"/>
      <c r="J152" s="118"/>
      <c r="K152" s="32"/>
      <c r="M152" s="32"/>
      <c r="N152" s="123"/>
      <c r="O152" s="123"/>
      <c r="Q152" s="32"/>
      <c r="R152" s="32"/>
      <c r="S152" s="123"/>
      <c r="U152" s="32"/>
      <c r="V152" s="32"/>
      <c r="W152" s="123"/>
      <c r="Y152" s="32"/>
      <c r="Z152" s="32"/>
      <c r="AA152" s="123"/>
    </row>
    <row r="153" spans="2:27" ht="21.75" customHeight="1" x14ac:dyDescent="0.25">
      <c r="B153" s="32"/>
      <c r="C153" s="32"/>
      <c r="D153" s="116"/>
      <c r="E153" s="116"/>
      <c r="F153" s="116"/>
      <c r="G153" s="117"/>
      <c r="H153" s="32"/>
      <c r="I153" s="118"/>
      <c r="J153" s="118"/>
      <c r="K153" s="32"/>
      <c r="M153" s="32"/>
      <c r="N153" s="123"/>
      <c r="O153" s="123"/>
      <c r="Q153" s="32"/>
      <c r="R153" s="32"/>
      <c r="S153" s="123"/>
      <c r="U153" s="32"/>
      <c r="V153" s="32"/>
      <c r="W153" s="123"/>
      <c r="Y153" s="32"/>
      <c r="Z153" s="32"/>
      <c r="AA153" s="123"/>
    </row>
    <row r="154" spans="2:27" ht="21.75" customHeight="1" x14ac:dyDescent="0.25">
      <c r="B154" s="32"/>
      <c r="C154" s="32"/>
      <c r="D154" s="116"/>
      <c r="E154" s="116"/>
      <c r="F154" s="116"/>
      <c r="G154" s="117"/>
      <c r="H154" s="32"/>
      <c r="I154" s="118"/>
      <c r="J154" s="118"/>
      <c r="K154" s="32"/>
      <c r="M154" s="32"/>
      <c r="N154" s="123"/>
      <c r="O154" s="123"/>
      <c r="Q154" s="32"/>
      <c r="R154" s="32"/>
      <c r="S154" s="123"/>
      <c r="U154" s="32"/>
      <c r="V154" s="32"/>
      <c r="W154" s="123"/>
      <c r="Y154" s="32"/>
      <c r="Z154" s="32"/>
      <c r="AA154" s="123"/>
    </row>
    <row r="155" spans="2:27" ht="21.75" customHeight="1" x14ac:dyDescent="0.25">
      <c r="B155" s="32"/>
      <c r="C155" s="32"/>
      <c r="D155" s="116"/>
      <c r="E155" s="116"/>
      <c r="F155" s="116"/>
      <c r="G155" s="117"/>
      <c r="H155" s="32"/>
      <c r="I155" s="118"/>
      <c r="J155" s="118"/>
      <c r="K155" s="32"/>
      <c r="M155" s="32"/>
      <c r="N155" s="123"/>
      <c r="O155" s="123"/>
      <c r="Q155" s="32"/>
      <c r="R155" s="32"/>
      <c r="S155" s="123"/>
      <c r="U155" s="32"/>
      <c r="V155" s="32"/>
      <c r="W155" s="123"/>
      <c r="Y155" s="32"/>
      <c r="Z155" s="32"/>
      <c r="AA155" s="123"/>
    </row>
    <row r="156" spans="2:27" ht="21.75" customHeight="1" x14ac:dyDescent="0.25">
      <c r="B156" s="32"/>
      <c r="C156" s="32"/>
      <c r="D156" s="116"/>
      <c r="E156" s="116"/>
      <c r="F156" s="116"/>
      <c r="G156" s="117"/>
      <c r="H156" s="32"/>
      <c r="I156" s="118"/>
      <c r="J156" s="118"/>
      <c r="K156" s="32"/>
      <c r="M156" s="32"/>
      <c r="N156" s="123"/>
      <c r="O156" s="123"/>
      <c r="Q156" s="32"/>
      <c r="R156" s="32"/>
      <c r="S156" s="123"/>
      <c r="U156" s="32"/>
      <c r="V156" s="32"/>
      <c r="W156" s="123"/>
      <c r="Y156" s="32"/>
      <c r="Z156" s="32"/>
      <c r="AA156" s="123"/>
    </row>
    <row r="157" spans="2:27" ht="21.75" customHeight="1" x14ac:dyDescent="0.25">
      <c r="B157" s="32"/>
      <c r="C157" s="32"/>
      <c r="D157" s="116"/>
      <c r="E157" s="116"/>
      <c r="F157" s="116"/>
      <c r="G157" s="117"/>
      <c r="H157" s="32"/>
      <c r="I157" s="118"/>
      <c r="J157" s="118"/>
      <c r="K157" s="32"/>
      <c r="M157" s="32"/>
      <c r="N157" s="123"/>
      <c r="O157" s="123"/>
      <c r="Q157" s="32"/>
      <c r="R157" s="32"/>
      <c r="S157" s="123"/>
      <c r="U157" s="32"/>
      <c r="V157" s="32"/>
      <c r="W157" s="123"/>
      <c r="Y157" s="32"/>
      <c r="Z157" s="32"/>
      <c r="AA157" s="123"/>
    </row>
    <row r="158" spans="2:27" ht="21.75" customHeight="1" x14ac:dyDescent="0.25">
      <c r="B158" s="32"/>
      <c r="C158" s="32"/>
      <c r="D158" s="116"/>
      <c r="E158" s="116"/>
      <c r="F158" s="116"/>
      <c r="G158" s="117"/>
      <c r="H158" s="32"/>
      <c r="I158" s="118"/>
      <c r="J158" s="118"/>
      <c r="K158" s="32"/>
      <c r="M158" s="32"/>
      <c r="N158" s="123"/>
      <c r="O158" s="123"/>
      <c r="Q158" s="32"/>
      <c r="R158" s="32"/>
      <c r="S158" s="123"/>
      <c r="U158" s="32"/>
      <c r="V158" s="32"/>
      <c r="W158" s="123"/>
      <c r="Y158" s="32"/>
      <c r="Z158" s="32"/>
      <c r="AA158" s="123"/>
    </row>
    <row r="159" spans="2:27" ht="21.75" customHeight="1" x14ac:dyDescent="0.25">
      <c r="B159" s="32"/>
      <c r="C159" s="32"/>
      <c r="D159" s="116"/>
      <c r="E159" s="116"/>
      <c r="F159" s="116"/>
      <c r="G159" s="117"/>
      <c r="H159" s="32"/>
      <c r="I159" s="118"/>
      <c r="J159" s="118"/>
      <c r="K159" s="32"/>
      <c r="M159" s="32"/>
      <c r="N159" s="123"/>
      <c r="O159" s="123"/>
      <c r="Q159" s="32"/>
      <c r="R159" s="32"/>
      <c r="S159" s="123"/>
      <c r="U159" s="32"/>
      <c r="V159" s="32"/>
      <c r="W159" s="123"/>
      <c r="Y159" s="32"/>
      <c r="Z159" s="32"/>
      <c r="AA159" s="123"/>
    </row>
    <row r="160" spans="2:27" ht="21.75" customHeight="1" x14ac:dyDescent="0.25">
      <c r="B160" s="32"/>
      <c r="C160" s="32"/>
      <c r="D160" s="116"/>
      <c r="E160" s="116"/>
      <c r="F160" s="116"/>
      <c r="G160" s="117"/>
      <c r="H160" s="32"/>
      <c r="I160" s="118"/>
      <c r="J160" s="118"/>
      <c r="K160" s="32"/>
      <c r="M160" s="32"/>
      <c r="N160" s="123"/>
      <c r="O160" s="123"/>
      <c r="Q160" s="32"/>
      <c r="R160" s="32"/>
      <c r="S160" s="123"/>
      <c r="U160" s="32"/>
      <c r="V160" s="32"/>
      <c r="W160" s="123"/>
      <c r="Y160" s="32"/>
      <c r="Z160" s="32"/>
      <c r="AA160" s="123"/>
    </row>
    <row r="161" spans="2:27" ht="21.75" customHeight="1" x14ac:dyDescent="0.25">
      <c r="B161" s="32"/>
      <c r="C161" s="32"/>
      <c r="D161" s="116"/>
      <c r="E161" s="116"/>
      <c r="F161" s="116"/>
      <c r="G161" s="117"/>
      <c r="H161" s="32"/>
      <c r="I161" s="118"/>
      <c r="J161" s="118"/>
      <c r="K161" s="32"/>
      <c r="M161" s="32"/>
      <c r="N161" s="123"/>
      <c r="O161" s="123"/>
      <c r="Q161" s="32"/>
      <c r="R161" s="32"/>
      <c r="S161" s="123"/>
      <c r="U161" s="32"/>
      <c r="V161" s="32"/>
      <c r="W161" s="123"/>
      <c r="Y161" s="32"/>
      <c r="Z161" s="32"/>
      <c r="AA161" s="123"/>
    </row>
    <row r="162" spans="2:27" ht="21.75" customHeight="1" x14ac:dyDescent="0.25">
      <c r="B162" s="32"/>
      <c r="C162" s="32"/>
      <c r="D162" s="116"/>
      <c r="E162" s="116"/>
      <c r="F162" s="116"/>
      <c r="G162" s="117"/>
      <c r="H162" s="32"/>
      <c r="I162" s="118"/>
      <c r="J162" s="118"/>
      <c r="K162" s="32"/>
      <c r="M162" s="32"/>
      <c r="N162" s="123"/>
      <c r="O162" s="123"/>
      <c r="Q162" s="32"/>
      <c r="R162" s="32"/>
      <c r="S162" s="123"/>
      <c r="U162" s="32"/>
      <c r="V162" s="32"/>
      <c r="W162" s="123"/>
      <c r="Y162" s="32"/>
      <c r="Z162" s="32"/>
      <c r="AA162" s="123"/>
    </row>
    <row r="163" spans="2:27" ht="21.75" customHeight="1" x14ac:dyDescent="0.25">
      <c r="B163" s="32"/>
      <c r="C163" s="32"/>
      <c r="D163" s="116"/>
      <c r="E163" s="116"/>
      <c r="F163" s="116"/>
      <c r="G163" s="117"/>
      <c r="H163" s="32"/>
      <c r="I163" s="118"/>
      <c r="J163" s="118"/>
      <c r="K163" s="32"/>
      <c r="M163" s="32"/>
      <c r="N163" s="123"/>
      <c r="O163" s="123"/>
      <c r="Q163" s="32"/>
      <c r="R163" s="32"/>
      <c r="S163" s="123"/>
      <c r="U163" s="32"/>
      <c r="V163" s="32"/>
      <c r="W163" s="123"/>
      <c r="Y163" s="32"/>
      <c r="Z163" s="32"/>
      <c r="AA163" s="123"/>
    </row>
    <row r="164" spans="2:27" ht="21.75" customHeight="1" x14ac:dyDescent="0.25">
      <c r="B164" s="32"/>
      <c r="C164" s="32"/>
      <c r="D164" s="116"/>
      <c r="E164" s="116"/>
      <c r="F164" s="116"/>
      <c r="G164" s="117"/>
      <c r="H164" s="32"/>
      <c r="I164" s="118"/>
      <c r="J164" s="118"/>
      <c r="K164" s="32"/>
      <c r="M164" s="32"/>
      <c r="N164" s="123"/>
      <c r="O164" s="123"/>
      <c r="Q164" s="32"/>
      <c r="R164" s="32"/>
      <c r="S164" s="123"/>
      <c r="U164" s="32"/>
      <c r="V164" s="32"/>
      <c r="W164" s="123"/>
      <c r="Y164" s="32"/>
      <c r="Z164" s="32"/>
      <c r="AA164" s="123"/>
    </row>
    <row r="165" spans="2:27" ht="21.75" customHeight="1" x14ac:dyDescent="0.25">
      <c r="B165" s="32"/>
      <c r="C165" s="32"/>
      <c r="D165" s="116"/>
      <c r="E165" s="116"/>
      <c r="F165" s="116"/>
      <c r="G165" s="117"/>
      <c r="H165" s="32"/>
      <c r="I165" s="118"/>
      <c r="J165" s="118"/>
      <c r="K165" s="32"/>
      <c r="M165" s="32"/>
      <c r="N165" s="123"/>
      <c r="O165" s="123"/>
      <c r="Q165" s="32"/>
      <c r="R165" s="32"/>
      <c r="S165" s="123"/>
      <c r="U165" s="32"/>
      <c r="V165" s="32"/>
      <c r="W165" s="123"/>
      <c r="Y165" s="32"/>
      <c r="Z165" s="32"/>
      <c r="AA165" s="123"/>
    </row>
    <row r="166" spans="2:27" ht="21.75" customHeight="1" x14ac:dyDescent="0.25">
      <c r="B166" s="32"/>
      <c r="C166" s="32"/>
      <c r="D166" s="116"/>
      <c r="E166" s="116"/>
      <c r="F166" s="116"/>
      <c r="G166" s="117"/>
      <c r="H166" s="32"/>
      <c r="I166" s="118"/>
      <c r="J166" s="118"/>
      <c r="K166" s="32"/>
      <c r="M166" s="32"/>
      <c r="N166" s="123"/>
      <c r="O166" s="123"/>
      <c r="Q166" s="32"/>
      <c r="R166" s="32"/>
      <c r="S166" s="123"/>
      <c r="U166" s="32"/>
      <c r="V166" s="32"/>
      <c r="W166" s="123"/>
      <c r="Y166" s="32"/>
      <c r="Z166" s="32"/>
      <c r="AA166" s="123"/>
    </row>
    <row r="167" spans="2:27" ht="21.75" customHeight="1" x14ac:dyDescent="0.25">
      <c r="B167" s="32"/>
      <c r="C167" s="32"/>
      <c r="D167" s="116"/>
      <c r="E167" s="116"/>
      <c r="F167" s="116"/>
      <c r="G167" s="117"/>
      <c r="H167" s="32"/>
      <c r="I167" s="118"/>
      <c r="J167" s="118"/>
      <c r="K167" s="32"/>
      <c r="M167" s="32"/>
      <c r="N167" s="123"/>
      <c r="O167" s="123"/>
      <c r="Q167" s="32"/>
      <c r="R167" s="32"/>
      <c r="S167" s="123"/>
      <c r="U167" s="32"/>
      <c r="V167" s="32"/>
      <c r="W167" s="123"/>
      <c r="Y167" s="32"/>
      <c r="Z167" s="32"/>
      <c r="AA167" s="123"/>
    </row>
    <row r="168" spans="2:27" ht="21.75" customHeight="1" x14ac:dyDescent="0.25">
      <c r="B168" s="32"/>
      <c r="C168" s="32"/>
      <c r="D168" s="116"/>
      <c r="E168" s="116"/>
      <c r="F168" s="116"/>
      <c r="G168" s="117"/>
      <c r="H168" s="32"/>
      <c r="I168" s="118"/>
      <c r="J168" s="118"/>
      <c r="K168" s="32"/>
      <c r="M168" s="32"/>
      <c r="N168" s="123"/>
      <c r="O168" s="123"/>
      <c r="Q168" s="32"/>
      <c r="R168" s="32"/>
      <c r="S168" s="123"/>
      <c r="U168" s="32"/>
      <c r="V168" s="32"/>
      <c r="W168" s="123"/>
      <c r="Y168" s="32"/>
      <c r="Z168" s="32"/>
      <c r="AA168" s="123"/>
    </row>
    <row r="169" spans="2:27" ht="21.75" customHeight="1" x14ac:dyDescent="0.25">
      <c r="B169" s="32"/>
      <c r="C169" s="32"/>
      <c r="D169" s="116"/>
      <c r="E169" s="116"/>
      <c r="F169" s="116"/>
      <c r="G169" s="117"/>
      <c r="H169" s="32"/>
      <c r="I169" s="118"/>
      <c r="J169" s="118"/>
      <c r="K169" s="32"/>
      <c r="M169" s="32"/>
      <c r="N169" s="123"/>
      <c r="O169" s="123"/>
      <c r="Q169" s="32"/>
      <c r="R169" s="32"/>
      <c r="S169" s="123"/>
      <c r="U169" s="32"/>
      <c r="V169" s="32"/>
      <c r="W169" s="123"/>
      <c r="Y169" s="32"/>
      <c r="Z169" s="32"/>
      <c r="AA169" s="123"/>
    </row>
    <row r="170" spans="2:27" ht="21.75" customHeight="1" x14ac:dyDescent="0.25">
      <c r="B170" s="32"/>
      <c r="C170" s="32"/>
      <c r="D170" s="116"/>
      <c r="E170" s="116"/>
      <c r="F170" s="116"/>
      <c r="G170" s="117"/>
      <c r="H170" s="32"/>
      <c r="I170" s="118"/>
      <c r="J170" s="118"/>
      <c r="K170" s="32"/>
      <c r="M170" s="32"/>
      <c r="N170" s="123"/>
      <c r="O170" s="123"/>
      <c r="Q170" s="32"/>
      <c r="R170" s="32"/>
      <c r="S170" s="123"/>
      <c r="U170" s="32"/>
      <c r="V170" s="32"/>
      <c r="W170" s="123"/>
      <c r="Y170" s="32"/>
      <c r="Z170" s="32"/>
      <c r="AA170" s="123"/>
    </row>
    <row r="171" spans="2:27" ht="21.75" customHeight="1" x14ac:dyDescent="0.25">
      <c r="B171" s="32"/>
      <c r="C171" s="32"/>
      <c r="D171" s="116"/>
      <c r="E171" s="116"/>
      <c r="F171" s="116"/>
      <c r="G171" s="117"/>
      <c r="H171" s="32"/>
      <c r="I171" s="118"/>
      <c r="J171" s="118"/>
      <c r="K171" s="32"/>
      <c r="M171" s="32"/>
      <c r="N171" s="123"/>
      <c r="O171" s="123"/>
      <c r="Q171" s="32"/>
      <c r="R171" s="32"/>
      <c r="S171" s="123"/>
      <c r="U171" s="32"/>
      <c r="V171" s="32"/>
      <c r="W171" s="123"/>
      <c r="Y171" s="32"/>
      <c r="Z171" s="32"/>
      <c r="AA171" s="123"/>
    </row>
    <row r="172" spans="2:27" ht="21.75" customHeight="1" x14ac:dyDescent="0.25">
      <c r="B172" s="32"/>
      <c r="C172" s="32"/>
      <c r="D172" s="116"/>
      <c r="E172" s="116"/>
      <c r="F172" s="116"/>
      <c r="G172" s="117"/>
      <c r="H172" s="32"/>
      <c r="I172" s="118"/>
      <c r="J172" s="118"/>
      <c r="K172" s="32"/>
      <c r="M172" s="32"/>
      <c r="N172" s="123"/>
      <c r="O172" s="123"/>
      <c r="Q172" s="32"/>
      <c r="R172" s="32"/>
      <c r="S172" s="123"/>
      <c r="U172" s="32"/>
      <c r="V172" s="32"/>
      <c r="W172" s="123"/>
      <c r="Y172" s="32"/>
      <c r="Z172" s="32"/>
      <c r="AA172" s="123"/>
    </row>
    <row r="173" spans="2:27" ht="21.75" customHeight="1" x14ac:dyDescent="0.25">
      <c r="B173" s="32"/>
      <c r="C173" s="32"/>
      <c r="D173" s="116"/>
      <c r="E173" s="116"/>
      <c r="F173" s="116"/>
      <c r="G173" s="117"/>
      <c r="H173" s="32"/>
      <c r="I173" s="118"/>
      <c r="J173" s="118"/>
      <c r="K173" s="32"/>
      <c r="M173" s="32"/>
      <c r="N173" s="123"/>
      <c r="O173" s="123"/>
      <c r="Q173" s="32"/>
      <c r="R173" s="32"/>
      <c r="S173" s="123"/>
      <c r="U173" s="32"/>
      <c r="V173" s="32"/>
      <c r="W173" s="123"/>
      <c r="Y173" s="32"/>
      <c r="Z173" s="32"/>
      <c r="AA173" s="123"/>
    </row>
    <row r="174" spans="2:27" ht="21.75" customHeight="1" x14ac:dyDescent="0.25">
      <c r="B174" s="32"/>
      <c r="C174" s="32"/>
      <c r="D174" s="116"/>
      <c r="E174" s="116"/>
      <c r="F174" s="116"/>
      <c r="G174" s="117"/>
      <c r="H174" s="32"/>
      <c r="I174" s="118"/>
      <c r="J174" s="118"/>
      <c r="K174" s="32"/>
      <c r="M174" s="32"/>
      <c r="N174" s="123"/>
      <c r="O174" s="123"/>
      <c r="Q174" s="32"/>
      <c r="R174" s="32"/>
      <c r="S174" s="123"/>
      <c r="U174" s="32"/>
      <c r="V174" s="32"/>
      <c r="W174" s="123"/>
      <c r="Y174" s="32"/>
      <c r="Z174" s="32"/>
      <c r="AA174" s="123"/>
    </row>
    <row r="175" spans="2:27" ht="21.75" customHeight="1" x14ac:dyDescent="0.25">
      <c r="B175" s="32"/>
      <c r="C175" s="32"/>
      <c r="D175" s="116"/>
      <c r="E175" s="116"/>
      <c r="F175" s="116"/>
      <c r="G175" s="117"/>
      <c r="H175" s="32"/>
      <c r="I175" s="118"/>
      <c r="J175" s="118"/>
      <c r="K175" s="32"/>
      <c r="M175" s="32"/>
      <c r="N175" s="123"/>
      <c r="O175" s="123"/>
      <c r="Q175" s="32"/>
      <c r="R175" s="32"/>
      <c r="S175" s="123"/>
      <c r="U175" s="32"/>
      <c r="V175" s="32"/>
      <c r="W175" s="123"/>
      <c r="Y175" s="32"/>
      <c r="Z175" s="32"/>
      <c r="AA175" s="123"/>
    </row>
    <row r="176" spans="2:27" ht="21.75" customHeight="1" x14ac:dyDescent="0.25">
      <c r="B176" s="32"/>
      <c r="C176" s="32"/>
      <c r="D176" s="116"/>
      <c r="E176" s="116"/>
      <c r="F176" s="116"/>
      <c r="G176" s="117"/>
      <c r="H176" s="32"/>
      <c r="I176" s="118"/>
      <c r="J176" s="118"/>
      <c r="K176" s="32"/>
      <c r="M176" s="32"/>
      <c r="N176" s="123"/>
      <c r="O176" s="123"/>
      <c r="Q176" s="32"/>
      <c r="R176" s="32"/>
      <c r="S176" s="123"/>
      <c r="U176" s="32"/>
      <c r="V176" s="32"/>
      <c r="W176" s="123"/>
      <c r="Y176" s="32"/>
      <c r="Z176" s="32"/>
      <c r="AA176" s="123"/>
    </row>
    <row r="177" spans="2:27" ht="21.75" customHeight="1" x14ac:dyDescent="0.25">
      <c r="B177" s="32"/>
      <c r="C177" s="32"/>
      <c r="D177" s="116"/>
      <c r="E177" s="116"/>
      <c r="F177" s="116"/>
      <c r="G177" s="117"/>
      <c r="H177" s="32"/>
      <c r="I177" s="118"/>
      <c r="J177" s="118"/>
      <c r="K177" s="32"/>
      <c r="M177" s="32"/>
      <c r="N177" s="123"/>
      <c r="O177" s="123"/>
      <c r="Q177" s="32"/>
      <c r="R177" s="32"/>
      <c r="S177" s="123"/>
      <c r="U177" s="32"/>
      <c r="V177" s="32"/>
      <c r="W177" s="123"/>
      <c r="Y177" s="32"/>
      <c r="Z177" s="32"/>
      <c r="AA177" s="123"/>
    </row>
    <row r="178" spans="2:27" ht="21.75" customHeight="1" x14ac:dyDescent="0.25">
      <c r="B178" s="32"/>
      <c r="C178" s="32"/>
      <c r="D178" s="116"/>
      <c r="E178" s="116"/>
      <c r="F178" s="116"/>
      <c r="G178" s="117"/>
      <c r="H178" s="32"/>
      <c r="I178" s="118"/>
      <c r="J178" s="118"/>
      <c r="K178" s="32"/>
      <c r="M178" s="32"/>
      <c r="N178" s="123"/>
      <c r="O178" s="123"/>
      <c r="Q178" s="32"/>
      <c r="R178" s="32"/>
      <c r="S178" s="123"/>
      <c r="U178" s="32"/>
      <c r="V178" s="32"/>
      <c r="W178" s="123"/>
      <c r="Y178" s="32"/>
      <c r="Z178" s="32"/>
      <c r="AA178" s="123"/>
    </row>
    <row r="179" spans="2:27" ht="21.75" customHeight="1" x14ac:dyDescent="0.25">
      <c r="B179" s="32"/>
      <c r="C179" s="32"/>
      <c r="D179" s="116"/>
      <c r="E179" s="116"/>
      <c r="F179" s="116"/>
      <c r="G179" s="117"/>
      <c r="H179" s="32"/>
      <c r="I179" s="118"/>
      <c r="J179" s="118"/>
      <c r="K179" s="32"/>
      <c r="M179" s="32"/>
      <c r="N179" s="123"/>
      <c r="O179" s="123"/>
      <c r="Q179" s="32"/>
      <c r="R179" s="32"/>
      <c r="S179" s="123"/>
      <c r="U179" s="32"/>
      <c r="V179" s="32"/>
      <c r="W179" s="123"/>
      <c r="Y179" s="32"/>
      <c r="Z179" s="32"/>
      <c r="AA179" s="123"/>
    </row>
    <row r="180" spans="2:27" ht="21.75" customHeight="1" x14ac:dyDescent="0.25">
      <c r="B180" s="32"/>
      <c r="C180" s="32"/>
      <c r="D180" s="116"/>
      <c r="E180" s="116"/>
      <c r="F180" s="116"/>
      <c r="G180" s="117"/>
      <c r="H180" s="32"/>
      <c r="I180" s="118"/>
      <c r="J180" s="118"/>
      <c r="K180" s="32"/>
      <c r="M180" s="32"/>
      <c r="N180" s="123"/>
      <c r="O180" s="123"/>
      <c r="Q180" s="32"/>
      <c r="R180" s="32"/>
      <c r="S180" s="123"/>
      <c r="U180" s="32"/>
      <c r="V180" s="32"/>
      <c r="W180" s="123"/>
      <c r="Y180" s="32"/>
      <c r="Z180" s="32"/>
      <c r="AA180" s="123"/>
    </row>
    <row r="181" spans="2:27" ht="21.75" customHeight="1" x14ac:dyDescent="0.25">
      <c r="B181" s="32"/>
      <c r="C181" s="32"/>
      <c r="D181" s="116"/>
      <c r="E181" s="116"/>
      <c r="F181" s="116"/>
      <c r="G181" s="117"/>
      <c r="H181" s="32"/>
      <c r="I181" s="118"/>
      <c r="J181" s="118"/>
      <c r="K181" s="32"/>
      <c r="M181" s="32"/>
      <c r="N181" s="123"/>
      <c r="O181" s="123"/>
      <c r="Q181" s="32"/>
      <c r="R181" s="32"/>
      <c r="S181" s="123"/>
      <c r="U181" s="32"/>
      <c r="V181" s="32"/>
      <c r="W181" s="123"/>
      <c r="Y181" s="32"/>
      <c r="Z181" s="32"/>
      <c r="AA181" s="123"/>
    </row>
    <row r="182" spans="2:27" ht="21.75" customHeight="1" x14ac:dyDescent="0.25">
      <c r="B182" s="32"/>
      <c r="C182" s="32"/>
      <c r="D182" s="116"/>
      <c r="E182" s="116"/>
      <c r="F182" s="116"/>
      <c r="G182" s="117"/>
      <c r="H182" s="32"/>
      <c r="I182" s="118"/>
      <c r="J182" s="118"/>
      <c r="K182" s="32"/>
      <c r="M182" s="32"/>
      <c r="N182" s="123"/>
      <c r="O182" s="123"/>
      <c r="Q182" s="32"/>
      <c r="R182" s="32"/>
      <c r="S182" s="123"/>
      <c r="U182" s="32"/>
      <c r="V182" s="32"/>
      <c r="W182" s="123"/>
      <c r="Y182" s="32"/>
      <c r="Z182" s="32"/>
      <c r="AA182" s="123"/>
    </row>
    <row r="183" spans="2:27" ht="21.75" customHeight="1" x14ac:dyDescent="0.25">
      <c r="B183" s="32"/>
      <c r="C183" s="32"/>
      <c r="D183" s="116"/>
      <c r="E183" s="116"/>
      <c r="F183" s="116"/>
      <c r="G183" s="117"/>
      <c r="H183" s="32"/>
      <c r="I183" s="118"/>
      <c r="J183" s="118"/>
      <c r="K183" s="32"/>
      <c r="M183" s="32"/>
      <c r="N183" s="123"/>
      <c r="O183" s="123"/>
      <c r="Q183" s="32"/>
      <c r="R183" s="32"/>
      <c r="S183" s="123"/>
      <c r="U183" s="32"/>
      <c r="V183" s="32"/>
      <c r="W183" s="123"/>
      <c r="Y183" s="32"/>
      <c r="Z183" s="32"/>
      <c r="AA183" s="123"/>
    </row>
    <row r="184" spans="2:27" ht="21.75" customHeight="1" x14ac:dyDescent="0.25">
      <c r="B184" s="32"/>
      <c r="C184" s="32"/>
      <c r="D184" s="116"/>
      <c r="E184" s="116"/>
      <c r="F184" s="116"/>
      <c r="G184" s="117"/>
      <c r="H184" s="32"/>
      <c r="I184" s="118"/>
      <c r="J184" s="118"/>
      <c r="K184" s="32"/>
      <c r="M184" s="32"/>
      <c r="N184" s="123"/>
      <c r="O184" s="123"/>
      <c r="Q184" s="32"/>
      <c r="R184" s="32"/>
      <c r="S184" s="123"/>
      <c r="U184" s="32"/>
      <c r="V184" s="32"/>
      <c r="W184" s="123"/>
      <c r="Y184" s="32"/>
      <c r="Z184" s="32"/>
      <c r="AA184" s="123"/>
    </row>
    <row r="185" spans="2:27" ht="21.75" customHeight="1" x14ac:dyDescent="0.25">
      <c r="B185" s="32"/>
      <c r="C185" s="32"/>
      <c r="D185" s="116"/>
      <c r="E185" s="116"/>
      <c r="F185" s="116"/>
      <c r="G185" s="117"/>
      <c r="H185" s="32"/>
      <c r="I185" s="118"/>
      <c r="J185" s="118"/>
      <c r="K185" s="32"/>
      <c r="M185" s="32"/>
      <c r="N185" s="123"/>
      <c r="O185" s="123"/>
      <c r="Q185" s="32"/>
      <c r="R185" s="32"/>
      <c r="S185" s="123"/>
      <c r="U185" s="32"/>
      <c r="V185" s="32"/>
      <c r="W185" s="123"/>
      <c r="Y185" s="32"/>
      <c r="Z185" s="32"/>
      <c r="AA185" s="123"/>
    </row>
    <row r="186" spans="2:27" ht="21.75" customHeight="1" x14ac:dyDescent="0.25">
      <c r="B186" s="32"/>
      <c r="C186" s="32"/>
      <c r="D186" s="116"/>
      <c r="E186" s="116"/>
      <c r="F186" s="116"/>
      <c r="G186" s="117"/>
      <c r="H186" s="32"/>
      <c r="I186" s="118"/>
      <c r="J186" s="118"/>
      <c r="K186" s="32"/>
      <c r="M186" s="32"/>
      <c r="N186" s="123"/>
      <c r="O186" s="123"/>
      <c r="Q186" s="32"/>
      <c r="R186" s="32"/>
      <c r="S186" s="123"/>
      <c r="U186" s="32"/>
      <c r="V186" s="32"/>
      <c r="W186" s="123"/>
      <c r="Y186" s="32"/>
      <c r="Z186" s="32"/>
      <c r="AA186" s="123"/>
    </row>
    <row r="187" spans="2:27" ht="21.75" customHeight="1" x14ac:dyDescent="0.25">
      <c r="B187" s="32"/>
      <c r="C187" s="32"/>
      <c r="D187" s="116"/>
      <c r="E187" s="116"/>
      <c r="F187" s="116"/>
      <c r="G187" s="117"/>
      <c r="H187" s="32"/>
      <c r="I187" s="118"/>
      <c r="J187" s="118"/>
      <c r="K187" s="32"/>
      <c r="M187" s="32"/>
      <c r="N187" s="123"/>
      <c r="O187" s="123"/>
      <c r="Q187" s="32"/>
      <c r="R187" s="32"/>
      <c r="S187" s="123"/>
      <c r="U187" s="32"/>
      <c r="V187" s="32"/>
      <c r="W187" s="123"/>
      <c r="Y187" s="32"/>
      <c r="Z187" s="32"/>
      <c r="AA187" s="123"/>
    </row>
    <row r="188" spans="2:27" ht="21.75" customHeight="1" x14ac:dyDescent="0.25">
      <c r="B188" s="32"/>
      <c r="C188" s="32"/>
      <c r="D188" s="116"/>
      <c r="E188" s="116"/>
      <c r="F188" s="116"/>
      <c r="G188" s="117"/>
      <c r="H188" s="32"/>
      <c r="I188" s="118"/>
      <c r="J188" s="118"/>
      <c r="K188" s="32"/>
      <c r="M188" s="32"/>
      <c r="N188" s="123"/>
      <c r="O188" s="123"/>
      <c r="Q188" s="32"/>
      <c r="R188" s="32"/>
      <c r="S188" s="123"/>
      <c r="U188" s="32"/>
      <c r="V188" s="32"/>
      <c r="W188" s="123"/>
      <c r="Y188" s="32"/>
      <c r="Z188" s="32"/>
      <c r="AA188" s="123"/>
    </row>
    <row r="189" spans="2:27" ht="21.75" customHeight="1" x14ac:dyDescent="0.25">
      <c r="B189" s="32"/>
      <c r="C189" s="32"/>
      <c r="D189" s="116"/>
      <c r="E189" s="116"/>
      <c r="F189" s="116"/>
      <c r="G189" s="117"/>
      <c r="H189" s="32"/>
      <c r="I189" s="118"/>
      <c r="J189" s="118"/>
      <c r="K189" s="32"/>
      <c r="M189" s="32"/>
      <c r="N189" s="123"/>
      <c r="O189" s="123"/>
      <c r="Q189" s="32"/>
      <c r="R189" s="32"/>
      <c r="S189" s="123"/>
      <c r="U189" s="32"/>
      <c r="V189" s="32"/>
      <c r="W189" s="123"/>
      <c r="Y189" s="32"/>
      <c r="Z189" s="32"/>
      <c r="AA189" s="123"/>
    </row>
    <row r="190" spans="2:27" ht="21.75" customHeight="1" x14ac:dyDescent="0.25">
      <c r="B190" s="32"/>
      <c r="C190" s="32"/>
      <c r="D190" s="116"/>
      <c r="E190" s="116"/>
      <c r="F190" s="116"/>
      <c r="G190" s="117"/>
      <c r="H190" s="32"/>
      <c r="I190" s="118"/>
      <c r="J190" s="118"/>
      <c r="K190" s="32"/>
      <c r="M190" s="32"/>
      <c r="N190" s="123"/>
      <c r="O190" s="123"/>
      <c r="Q190" s="32"/>
      <c r="R190" s="32"/>
      <c r="S190" s="123"/>
      <c r="U190" s="32"/>
      <c r="V190" s="32"/>
      <c r="W190" s="123"/>
      <c r="Y190" s="32"/>
      <c r="Z190" s="32"/>
      <c r="AA190" s="123"/>
    </row>
    <row r="191" spans="2:27" ht="21.75" customHeight="1" x14ac:dyDescent="0.25">
      <c r="B191" s="32"/>
      <c r="C191" s="32"/>
      <c r="D191" s="116"/>
      <c r="E191" s="116"/>
      <c r="F191" s="116"/>
      <c r="G191" s="117"/>
      <c r="H191" s="32"/>
      <c r="I191" s="118"/>
      <c r="J191" s="118"/>
      <c r="K191" s="32"/>
      <c r="M191" s="32"/>
      <c r="N191" s="123"/>
      <c r="O191" s="123"/>
      <c r="Q191" s="32"/>
      <c r="R191" s="32"/>
      <c r="S191" s="123"/>
      <c r="U191" s="32"/>
      <c r="V191" s="32"/>
      <c r="W191" s="123"/>
      <c r="Y191" s="32"/>
      <c r="Z191" s="32"/>
      <c r="AA191" s="123"/>
    </row>
    <row r="192" spans="2:27" ht="21.75" customHeight="1" x14ac:dyDescent="0.25">
      <c r="B192" s="32"/>
      <c r="C192" s="32"/>
      <c r="D192" s="116"/>
      <c r="E192" s="116"/>
      <c r="F192" s="116"/>
      <c r="G192" s="117"/>
      <c r="H192" s="32"/>
      <c r="I192" s="118"/>
      <c r="J192" s="118"/>
      <c r="K192" s="32"/>
      <c r="M192" s="32"/>
      <c r="N192" s="123"/>
      <c r="O192" s="123"/>
      <c r="Q192" s="32"/>
      <c r="R192" s="32"/>
      <c r="S192" s="123"/>
      <c r="U192" s="32"/>
      <c r="V192" s="32"/>
      <c r="W192" s="123"/>
      <c r="Y192" s="32"/>
      <c r="Z192" s="32"/>
      <c r="AA192" s="123"/>
    </row>
    <row r="193" spans="2:27" ht="21.75" customHeight="1" x14ac:dyDescent="0.25">
      <c r="B193" s="32"/>
      <c r="C193" s="32"/>
      <c r="D193" s="116"/>
      <c r="E193" s="116"/>
      <c r="F193" s="116"/>
      <c r="G193" s="117"/>
      <c r="H193" s="32"/>
      <c r="I193" s="118"/>
      <c r="J193" s="118"/>
      <c r="K193" s="32"/>
      <c r="M193" s="32"/>
      <c r="N193" s="123"/>
      <c r="O193" s="123"/>
      <c r="Q193" s="32"/>
      <c r="R193" s="32"/>
      <c r="S193" s="123"/>
      <c r="U193" s="32"/>
      <c r="V193" s="32"/>
      <c r="W193" s="123"/>
      <c r="Y193" s="32"/>
      <c r="Z193" s="32"/>
      <c r="AA193" s="123"/>
    </row>
    <row r="194" spans="2:27" ht="21.75" customHeight="1" x14ac:dyDescent="0.25">
      <c r="B194" s="32"/>
      <c r="C194" s="32"/>
      <c r="D194" s="116"/>
      <c r="E194" s="116"/>
      <c r="F194" s="116"/>
      <c r="G194" s="117"/>
      <c r="H194" s="32"/>
      <c r="I194" s="118"/>
      <c r="J194" s="118"/>
      <c r="K194" s="32"/>
      <c r="M194" s="32"/>
      <c r="N194" s="123"/>
      <c r="O194" s="123"/>
      <c r="Q194" s="32"/>
      <c r="R194" s="32"/>
      <c r="S194" s="123"/>
      <c r="U194" s="32"/>
      <c r="V194" s="32"/>
      <c r="W194" s="123"/>
      <c r="Y194" s="32"/>
      <c r="Z194" s="32"/>
      <c r="AA194" s="123"/>
    </row>
    <row r="195" spans="2:27" ht="21.75" customHeight="1" x14ac:dyDescent="0.25">
      <c r="B195" s="32"/>
      <c r="C195" s="32"/>
      <c r="D195" s="116"/>
      <c r="E195" s="116"/>
      <c r="F195" s="116"/>
      <c r="G195" s="117"/>
      <c r="H195" s="32"/>
      <c r="I195" s="118"/>
      <c r="J195" s="118"/>
      <c r="K195" s="32"/>
      <c r="M195" s="32"/>
      <c r="N195" s="123"/>
      <c r="O195" s="123"/>
      <c r="Q195" s="32"/>
      <c r="R195" s="32"/>
      <c r="S195" s="123"/>
      <c r="U195" s="32"/>
      <c r="V195" s="32"/>
      <c r="W195" s="123"/>
      <c r="Y195" s="32"/>
      <c r="Z195" s="32"/>
      <c r="AA195" s="123"/>
    </row>
    <row r="196" spans="2:27" ht="21.75" customHeight="1" x14ac:dyDescent="0.25">
      <c r="B196" s="32"/>
      <c r="C196" s="32"/>
      <c r="D196" s="116"/>
      <c r="E196" s="116"/>
      <c r="F196" s="116"/>
      <c r="G196" s="117"/>
      <c r="H196" s="32"/>
      <c r="I196" s="118"/>
      <c r="J196" s="118"/>
      <c r="K196" s="32"/>
      <c r="M196" s="32"/>
      <c r="N196" s="123"/>
      <c r="O196" s="123"/>
      <c r="Q196" s="32"/>
      <c r="R196" s="32"/>
      <c r="S196" s="123"/>
      <c r="U196" s="32"/>
      <c r="V196" s="32"/>
      <c r="W196" s="123"/>
      <c r="Y196" s="32"/>
      <c r="Z196" s="32"/>
      <c r="AA196" s="123"/>
    </row>
    <row r="197" spans="2:27" ht="21.75" customHeight="1" x14ac:dyDescent="0.25">
      <c r="B197" s="32"/>
      <c r="C197" s="32"/>
      <c r="D197" s="116"/>
      <c r="E197" s="116"/>
      <c r="F197" s="116"/>
      <c r="G197" s="117"/>
      <c r="H197" s="32"/>
      <c r="I197" s="118"/>
      <c r="J197" s="118"/>
      <c r="K197" s="32"/>
      <c r="M197" s="32"/>
      <c r="N197" s="123"/>
      <c r="O197" s="123"/>
      <c r="Q197" s="32"/>
      <c r="R197" s="32"/>
      <c r="S197" s="123"/>
      <c r="U197" s="32"/>
      <c r="V197" s="32"/>
      <c r="W197" s="123"/>
      <c r="Y197" s="32"/>
      <c r="Z197" s="32"/>
      <c r="AA197" s="123"/>
    </row>
    <row r="198" spans="2:27" ht="21.75" customHeight="1" x14ac:dyDescent="0.25">
      <c r="B198" s="32"/>
      <c r="C198" s="32"/>
      <c r="D198" s="116"/>
      <c r="E198" s="116"/>
      <c r="F198" s="116"/>
      <c r="G198" s="117"/>
      <c r="H198" s="32"/>
      <c r="I198" s="118"/>
      <c r="J198" s="118"/>
      <c r="K198" s="32"/>
      <c r="M198" s="32"/>
      <c r="N198" s="123"/>
      <c r="O198" s="123"/>
      <c r="Q198" s="32"/>
      <c r="R198" s="32"/>
      <c r="S198" s="123"/>
      <c r="U198" s="32"/>
      <c r="V198" s="32"/>
      <c r="W198" s="123"/>
      <c r="Y198" s="32"/>
      <c r="Z198" s="32"/>
      <c r="AA198" s="123"/>
    </row>
    <row r="199" spans="2:27" ht="21.75" customHeight="1" x14ac:dyDescent="0.25">
      <c r="B199" s="32"/>
      <c r="C199" s="32"/>
      <c r="D199" s="116"/>
      <c r="E199" s="116"/>
      <c r="F199" s="116"/>
      <c r="G199" s="117"/>
      <c r="H199" s="32"/>
      <c r="I199" s="118"/>
      <c r="J199" s="118"/>
      <c r="K199" s="32"/>
      <c r="M199" s="32"/>
      <c r="N199" s="123"/>
      <c r="O199" s="123"/>
      <c r="Q199" s="32"/>
      <c r="R199" s="32"/>
      <c r="S199" s="123"/>
      <c r="U199" s="32"/>
      <c r="V199" s="32"/>
      <c r="W199" s="123"/>
      <c r="Y199" s="32"/>
      <c r="Z199" s="32"/>
      <c r="AA199" s="123"/>
    </row>
    <row r="200" spans="2:27" ht="21.75" customHeight="1" x14ac:dyDescent="0.25">
      <c r="B200" s="32"/>
      <c r="C200" s="32"/>
      <c r="D200" s="116"/>
      <c r="E200" s="116"/>
      <c r="F200" s="116"/>
      <c r="G200" s="117"/>
      <c r="H200" s="32"/>
      <c r="I200" s="118"/>
      <c r="J200" s="118"/>
      <c r="K200" s="32"/>
      <c r="M200" s="32"/>
      <c r="N200" s="123"/>
      <c r="O200" s="123"/>
      <c r="Q200" s="32"/>
      <c r="R200" s="32"/>
      <c r="S200" s="123"/>
      <c r="U200" s="32"/>
      <c r="V200" s="32"/>
      <c r="W200" s="123"/>
      <c r="Y200" s="32"/>
      <c r="Z200" s="32"/>
      <c r="AA200" s="123"/>
    </row>
    <row r="201" spans="2:27" ht="21.75" customHeight="1" x14ac:dyDescent="0.25">
      <c r="B201" s="32"/>
      <c r="C201" s="32"/>
      <c r="D201" s="116"/>
      <c r="E201" s="116"/>
      <c r="F201" s="116"/>
      <c r="G201" s="117"/>
      <c r="H201" s="32"/>
      <c r="I201" s="118"/>
      <c r="J201" s="118"/>
      <c r="K201" s="32"/>
      <c r="M201" s="32"/>
      <c r="N201" s="123"/>
      <c r="O201" s="123"/>
      <c r="Q201" s="32"/>
      <c r="R201" s="32"/>
      <c r="S201" s="123"/>
      <c r="U201" s="32"/>
      <c r="V201" s="32"/>
      <c r="W201" s="123"/>
      <c r="Y201" s="32"/>
      <c r="Z201" s="32"/>
      <c r="AA201" s="123"/>
    </row>
    <row r="202" spans="2:27" ht="21.75" customHeight="1" x14ac:dyDescent="0.25">
      <c r="B202" s="32"/>
      <c r="C202" s="32"/>
      <c r="D202" s="116"/>
      <c r="E202" s="116"/>
      <c r="F202" s="116"/>
      <c r="G202" s="117"/>
      <c r="H202" s="32"/>
      <c r="I202" s="118"/>
      <c r="J202" s="118"/>
      <c r="K202" s="32"/>
      <c r="M202" s="32"/>
      <c r="N202" s="123"/>
      <c r="O202" s="123"/>
      <c r="Q202" s="32"/>
      <c r="R202" s="32"/>
      <c r="S202" s="123"/>
      <c r="U202" s="32"/>
      <c r="V202" s="32"/>
      <c r="W202" s="123"/>
      <c r="Y202" s="32"/>
      <c r="Z202" s="32"/>
      <c r="AA202" s="123"/>
    </row>
    <row r="203" spans="2:27" ht="21.75" customHeight="1" x14ac:dyDescent="0.25">
      <c r="B203" s="32"/>
      <c r="C203" s="32"/>
      <c r="D203" s="116"/>
      <c r="E203" s="116"/>
      <c r="F203" s="116"/>
      <c r="G203" s="117"/>
      <c r="H203" s="32"/>
      <c r="I203" s="118"/>
      <c r="J203" s="118"/>
      <c r="K203" s="32"/>
      <c r="M203" s="32"/>
      <c r="N203" s="123"/>
      <c r="O203" s="123"/>
      <c r="Q203" s="32"/>
      <c r="R203" s="32"/>
      <c r="S203" s="123"/>
      <c r="U203" s="32"/>
      <c r="V203" s="32"/>
      <c r="W203" s="123"/>
      <c r="Y203" s="32"/>
      <c r="Z203" s="32"/>
      <c r="AA203" s="123"/>
    </row>
    <row r="204" spans="2:27" ht="21.75" customHeight="1" x14ac:dyDescent="0.25">
      <c r="B204" s="32"/>
      <c r="C204" s="32"/>
      <c r="D204" s="116"/>
      <c r="E204" s="116"/>
      <c r="F204" s="116"/>
      <c r="G204" s="117"/>
      <c r="H204" s="32"/>
      <c r="I204" s="118"/>
      <c r="J204" s="118"/>
      <c r="K204" s="32"/>
      <c r="M204" s="32"/>
      <c r="N204" s="123"/>
      <c r="O204" s="123"/>
      <c r="Q204" s="32"/>
      <c r="R204" s="32"/>
      <c r="S204" s="123"/>
      <c r="U204" s="32"/>
      <c r="V204" s="32"/>
      <c r="W204" s="123"/>
      <c r="Y204" s="32"/>
      <c r="Z204" s="32"/>
      <c r="AA204" s="123"/>
    </row>
    <row r="205" spans="2:27" ht="21.75" customHeight="1" x14ac:dyDescent="0.25">
      <c r="B205" s="32"/>
      <c r="C205" s="32"/>
      <c r="D205" s="116"/>
      <c r="E205" s="116"/>
      <c r="F205" s="116"/>
      <c r="G205" s="117"/>
      <c r="H205" s="32"/>
      <c r="I205" s="118"/>
      <c r="J205" s="118"/>
      <c r="K205" s="32"/>
      <c r="M205" s="32"/>
      <c r="N205" s="123"/>
      <c r="O205" s="123"/>
      <c r="Q205" s="32"/>
      <c r="R205" s="32"/>
      <c r="S205" s="123"/>
      <c r="U205" s="32"/>
      <c r="V205" s="32"/>
      <c r="W205" s="123"/>
      <c r="Y205" s="32"/>
      <c r="Z205" s="32"/>
      <c r="AA205" s="123"/>
    </row>
    <row r="206" spans="2:27" ht="21.75" customHeight="1" x14ac:dyDescent="0.25">
      <c r="B206" s="32"/>
      <c r="C206" s="32"/>
      <c r="D206" s="116"/>
      <c r="E206" s="116"/>
      <c r="F206" s="116"/>
      <c r="G206" s="117"/>
      <c r="H206" s="32"/>
      <c r="I206" s="118"/>
      <c r="J206" s="118"/>
      <c r="K206" s="32"/>
      <c r="M206" s="32"/>
      <c r="N206" s="123"/>
      <c r="O206" s="123"/>
      <c r="Q206" s="32"/>
      <c r="R206" s="32"/>
      <c r="S206" s="123"/>
      <c r="U206" s="32"/>
      <c r="V206" s="32"/>
      <c r="W206" s="123"/>
      <c r="Y206" s="32"/>
      <c r="Z206" s="32"/>
      <c r="AA206" s="123"/>
    </row>
    <row r="207" spans="2:27" ht="21.75" customHeight="1" x14ac:dyDescent="0.25">
      <c r="B207" s="32"/>
      <c r="C207" s="32"/>
      <c r="D207" s="116"/>
      <c r="E207" s="116"/>
      <c r="F207" s="116"/>
      <c r="G207" s="117"/>
      <c r="H207" s="32"/>
      <c r="I207" s="118"/>
      <c r="J207" s="118"/>
      <c r="K207" s="32"/>
      <c r="M207" s="32"/>
      <c r="N207" s="123"/>
      <c r="O207" s="123"/>
      <c r="Q207" s="32"/>
      <c r="R207" s="32"/>
      <c r="S207" s="123"/>
      <c r="U207" s="32"/>
      <c r="V207" s="32"/>
      <c r="W207" s="123"/>
      <c r="Y207" s="32"/>
      <c r="Z207" s="32"/>
      <c r="AA207" s="123"/>
    </row>
    <row r="208" spans="2:27" ht="21.75" customHeight="1" x14ac:dyDescent="0.25">
      <c r="B208" s="32"/>
      <c r="C208" s="32"/>
      <c r="D208" s="116"/>
      <c r="E208" s="116"/>
      <c r="F208" s="116"/>
      <c r="G208" s="117"/>
      <c r="H208" s="32"/>
      <c r="I208" s="118"/>
      <c r="J208" s="118"/>
      <c r="K208" s="32"/>
      <c r="M208" s="32"/>
      <c r="N208" s="123"/>
      <c r="O208" s="123"/>
      <c r="Q208" s="32"/>
      <c r="R208" s="32"/>
      <c r="S208" s="123"/>
      <c r="U208" s="32"/>
      <c r="V208" s="32"/>
      <c r="W208" s="123"/>
      <c r="Y208" s="32"/>
      <c r="Z208" s="32"/>
      <c r="AA208" s="123"/>
    </row>
    <row r="209" spans="2:27" ht="21.75" customHeight="1" x14ac:dyDescent="0.25">
      <c r="B209" s="32"/>
      <c r="C209" s="32"/>
      <c r="D209" s="116"/>
      <c r="E209" s="116"/>
      <c r="F209" s="116"/>
      <c r="G209" s="117"/>
      <c r="H209" s="32"/>
      <c r="I209" s="118"/>
      <c r="J209" s="118"/>
      <c r="K209" s="32"/>
      <c r="M209" s="32"/>
      <c r="N209" s="123"/>
      <c r="O209" s="123"/>
      <c r="Q209" s="32"/>
      <c r="R209" s="32"/>
      <c r="S209" s="123"/>
      <c r="U209" s="32"/>
      <c r="V209" s="32"/>
      <c r="W209" s="123"/>
      <c r="Y209" s="32"/>
      <c r="Z209" s="32"/>
      <c r="AA209" s="123"/>
    </row>
    <row r="210" spans="2:27" ht="21.75" customHeight="1" x14ac:dyDescent="0.25">
      <c r="B210" s="32"/>
      <c r="C210" s="32"/>
      <c r="D210" s="116"/>
      <c r="E210" s="116"/>
      <c r="F210" s="116"/>
      <c r="G210" s="117"/>
      <c r="H210" s="32"/>
      <c r="I210" s="118"/>
      <c r="J210" s="118"/>
      <c r="K210" s="32"/>
      <c r="M210" s="32"/>
      <c r="N210" s="123"/>
      <c r="O210" s="123"/>
      <c r="Q210" s="32"/>
      <c r="R210" s="32"/>
      <c r="S210" s="123"/>
      <c r="U210" s="32"/>
      <c r="V210" s="32"/>
      <c r="W210" s="123"/>
      <c r="Y210" s="32"/>
      <c r="Z210" s="32"/>
      <c r="AA210" s="123"/>
    </row>
    <row r="211" spans="2:27" ht="21.75" customHeight="1" x14ac:dyDescent="0.25">
      <c r="B211" s="32"/>
      <c r="C211" s="32"/>
      <c r="D211" s="116"/>
      <c r="E211" s="116"/>
      <c r="F211" s="116"/>
      <c r="G211" s="117"/>
      <c r="H211" s="32"/>
      <c r="I211" s="118"/>
      <c r="J211" s="118"/>
      <c r="K211" s="32"/>
      <c r="M211" s="32"/>
      <c r="N211" s="123"/>
      <c r="O211" s="123"/>
      <c r="Q211" s="32"/>
      <c r="R211" s="32"/>
      <c r="S211" s="123"/>
      <c r="U211" s="32"/>
      <c r="V211" s="32"/>
      <c r="W211" s="123"/>
      <c r="Y211" s="32"/>
      <c r="Z211" s="32"/>
      <c r="AA211" s="123"/>
    </row>
    <row r="212" spans="2:27" ht="21.75" customHeight="1" x14ac:dyDescent="0.25">
      <c r="B212" s="32"/>
      <c r="C212" s="32"/>
      <c r="D212" s="116"/>
      <c r="E212" s="116"/>
      <c r="F212" s="116"/>
      <c r="G212" s="117"/>
      <c r="H212" s="32"/>
      <c r="I212" s="118"/>
      <c r="J212" s="118"/>
      <c r="K212" s="32"/>
      <c r="M212" s="32"/>
      <c r="N212" s="123"/>
      <c r="O212" s="123"/>
      <c r="Q212" s="32"/>
      <c r="R212" s="32"/>
      <c r="S212" s="123"/>
      <c r="U212" s="32"/>
      <c r="V212" s="32"/>
      <c r="W212" s="123"/>
      <c r="Y212" s="32"/>
      <c r="Z212" s="32"/>
      <c r="AA212" s="123"/>
    </row>
    <row r="213" spans="2:27" ht="21.75" customHeight="1" x14ac:dyDescent="0.25">
      <c r="B213" s="32"/>
      <c r="C213" s="32"/>
      <c r="D213" s="116"/>
      <c r="E213" s="116"/>
      <c r="F213" s="116"/>
      <c r="G213" s="117"/>
      <c r="H213" s="32"/>
      <c r="I213" s="118"/>
      <c r="J213" s="118"/>
      <c r="K213" s="32"/>
      <c r="M213" s="32"/>
      <c r="N213" s="123"/>
      <c r="O213" s="123"/>
      <c r="Q213" s="32"/>
      <c r="R213" s="32"/>
      <c r="S213" s="123"/>
      <c r="U213" s="32"/>
      <c r="V213" s="32"/>
      <c r="W213" s="123"/>
      <c r="Y213" s="32"/>
      <c r="Z213" s="32"/>
      <c r="AA213" s="123"/>
    </row>
    <row r="214" spans="2:27" ht="21.75" customHeight="1" x14ac:dyDescent="0.25">
      <c r="B214" s="32"/>
      <c r="C214" s="32"/>
      <c r="D214" s="116"/>
      <c r="E214" s="116"/>
      <c r="F214" s="116"/>
      <c r="G214" s="117"/>
      <c r="H214" s="32"/>
      <c r="I214" s="118"/>
      <c r="J214" s="118"/>
      <c r="K214" s="32"/>
      <c r="M214" s="32"/>
      <c r="N214" s="123"/>
      <c r="O214" s="123"/>
      <c r="Q214" s="32"/>
      <c r="R214" s="32"/>
      <c r="S214" s="123"/>
      <c r="U214" s="32"/>
      <c r="V214" s="32"/>
      <c r="W214" s="123"/>
      <c r="Y214" s="32"/>
      <c r="Z214" s="32"/>
      <c r="AA214" s="123"/>
    </row>
    <row r="215" spans="2:27" ht="21.75" customHeight="1" x14ac:dyDescent="0.25">
      <c r="B215" s="32"/>
      <c r="C215" s="32"/>
      <c r="D215" s="116"/>
      <c r="E215" s="116"/>
      <c r="F215" s="116"/>
      <c r="G215" s="117"/>
      <c r="H215" s="32"/>
      <c r="I215" s="118"/>
      <c r="J215" s="118"/>
      <c r="K215" s="32"/>
      <c r="M215" s="32"/>
      <c r="N215" s="123"/>
      <c r="O215" s="123"/>
      <c r="Q215" s="32"/>
      <c r="R215" s="32"/>
      <c r="S215" s="123"/>
      <c r="U215" s="32"/>
      <c r="V215" s="32"/>
      <c r="W215" s="123"/>
      <c r="Y215" s="32"/>
      <c r="Z215" s="32"/>
      <c r="AA215" s="123"/>
    </row>
    <row r="216" spans="2:27" ht="21.75" customHeight="1" x14ac:dyDescent="0.25">
      <c r="B216" s="32"/>
      <c r="C216" s="32"/>
      <c r="D216" s="116"/>
      <c r="E216" s="116"/>
      <c r="F216" s="116"/>
      <c r="G216" s="117"/>
      <c r="H216" s="32"/>
      <c r="I216" s="118"/>
      <c r="J216" s="118"/>
      <c r="K216" s="32"/>
      <c r="M216" s="32"/>
      <c r="N216" s="123"/>
      <c r="O216" s="123"/>
      <c r="Q216" s="32"/>
      <c r="R216" s="32"/>
      <c r="S216" s="123"/>
      <c r="U216" s="32"/>
      <c r="V216" s="32"/>
      <c r="W216" s="123"/>
      <c r="Y216" s="32"/>
      <c r="Z216" s="32"/>
      <c r="AA216" s="123"/>
    </row>
    <row r="217" spans="2:27" ht="21.75" customHeight="1" x14ac:dyDescent="0.25">
      <c r="B217" s="32"/>
      <c r="C217" s="32"/>
      <c r="D217" s="116"/>
      <c r="E217" s="116"/>
      <c r="F217" s="116"/>
      <c r="G217" s="117"/>
      <c r="H217" s="32"/>
      <c r="I217" s="118"/>
      <c r="J217" s="118"/>
      <c r="K217" s="32"/>
      <c r="M217" s="32"/>
      <c r="N217" s="123"/>
      <c r="O217" s="123"/>
      <c r="Q217" s="32"/>
      <c r="R217" s="32"/>
      <c r="S217" s="123"/>
      <c r="U217" s="32"/>
      <c r="V217" s="32"/>
      <c r="W217" s="123"/>
      <c r="Y217" s="32"/>
      <c r="Z217" s="32"/>
      <c r="AA217" s="123"/>
    </row>
    <row r="218" spans="2:27" ht="21.75" customHeight="1" x14ac:dyDescent="0.25">
      <c r="B218" s="32"/>
      <c r="C218" s="32"/>
      <c r="D218" s="116"/>
      <c r="E218" s="116"/>
      <c r="F218" s="116"/>
      <c r="G218" s="117"/>
      <c r="H218" s="32"/>
      <c r="I218" s="118"/>
      <c r="J218" s="118"/>
      <c r="K218" s="32"/>
      <c r="M218" s="32"/>
      <c r="N218" s="123"/>
      <c r="O218" s="123"/>
      <c r="Q218" s="32"/>
      <c r="R218" s="32"/>
      <c r="S218" s="123"/>
      <c r="U218" s="32"/>
      <c r="V218" s="32"/>
      <c r="W218" s="123"/>
      <c r="Y218" s="32"/>
      <c r="Z218" s="32"/>
      <c r="AA218" s="123"/>
    </row>
    <row r="219" spans="2:27" ht="21.75" customHeight="1" x14ac:dyDescent="0.25">
      <c r="B219" s="32"/>
      <c r="C219" s="32"/>
      <c r="D219" s="116"/>
      <c r="E219" s="116"/>
      <c r="F219" s="116"/>
      <c r="G219" s="117"/>
      <c r="H219" s="32"/>
      <c r="I219" s="118"/>
      <c r="J219" s="118"/>
      <c r="K219" s="32"/>
      <c r="M219" s="32"/>
      <c r="N219" s="123"/>
      <c r="O219" s="123"/>
      <c r="Q219" s="32"/>
      <c r="R219" s="32"/>
      <c r="S219" s="123"/>
      <c r="U219" s="32"/>
      <c r="V219" s="32"/>
      <c r="W219" s="123"/>
      <c r="Y219" s="32"/>
      <c r="Z219" s="32"/>
      <c r="AA219" s="123"/>
    </row>
    <row r="220" spans="2:27" ht="21.75" customHeight="1" x14ac:dyDescent="0.25">
      <c r="B220" s="32"/>
      <c r="C220" s="32"/>
      <c r="D220" s="116"/>
      <c r="E220" s="116"/>
      <c r="F220" s="116"/>
      <c r="G220" s="117"/>
      <c r="H220" s="32"/>
      <c r="I220" s="118"/>
      <c r="J220" s="118"/>
      <c r="K220" s="32"/>
      <c r="M220" s="32"/>
      <c r="N220" s="123"/>
      <c r="O220" s="123"/>
      <c r="Q220" s="32"/>
      <c r="R220" s="32"/>
      <c r="S220" s="123"/>
      <c r="U220" s="32"/>
      <c r="V220" s="32"/>
      <c r="W220" s="123"/>
      <c r="Y220" s="32"/>
      <c r="Z220" s="32"/>
      <c r="AA220" s="123"/>
    </row>
    <row r="221" spans="2:27" ht="21.75" customHeight="1" x14ac:dyDescent="0.25">
      <c r="B221" s="32"/>
      <c r="C221" s="32"/>
      <c r="D221" s="116"/>
      <c r="E221" s="116"/>
      <c r="F221" s="116"/>
      <c r="G221" s="117"/>
      <c r="H221" s="32"/>
      <c r="I221" s="118"/>
      <c r="J221" s="118"/>
      <c r="K221" s="32"/>
      <c r="M221" s="32"/>
      <c r="N221" s="123"/>
      <c r="O221" s="123"/>
      <c r="Q221" s="32"/>
      <c r="R221" s="32"/>
      <c r="S221" s="123"/>
      <c r="U221" s="32"/>
      <c r="V221" s="32"/>
      <c r="W221" s="123"/>
      <c r="Y221" s="32"/>
      <c r="Z221" s="32"/>
      <c r="AA221" s="123"/>
    </row>
    <row r="222" spans="2:27" ht="21.75" customHeight="1" x14ac:dyDescent="0.25">
      <c r="B222" s="32"/>
      <c r="C222" s="32"/>
      <c r="D222" s="116"/>
      <c r="E222" s="116"/>
      <c r="F222" s="116"/>
      <c r="G222" s="117"/>
      <c r="H222" s="32"/>
      <c r="I222" s="118"/>
      <c r="J222" s="118"/>
      <c r="K222" s="32"/>
      <c r="M222" s="32"/>
      <c r="N222" s="123"/>
      <c r="O222" s="123"/>
      <c r="Q222" s="32"/>
      <c r="R222" s="32"/>
      <c r="S222" s="123"/>
      <c r="U222" s="32"/>
      <c r="V222" s="32"/>
      <c r="W222" s="123"/>
      <c r="Y222" s="32"/>
      <c r="Z222" s="32"/>
      <c r="AA222" s="123"/>
    </row>
    <row r="223" spans="2:27" ht="21.75" customHeight="1" x14ac:dyDescent="0.25">
      <c r="B223" s="32"/>
      <c r="C223" s="32"/>
      <c r="D223" s="116"/>
      <c r="E223" s="116"/>
      <c r="F223" s="116"/>
      <c r="G223" s="117"/>
      <c r="H223" s="32"/>
      <c r="I223" s="118"/>
      <c r="J223" s="118"/>
      <c r="K223" s="32"/>
      <c r="M223" s="32"/>
      <c r="N223" s="123"/>
      <c r="O223" s="123"/>
      <c r="Q223" s="32"/>
      <c r="R223" s="32"/>
      <c r="S223" s="123"/>
      <c r="U223" s="32"/>
      <c r="V223" s="32"/>
      <c r="W223" s="123"/>
      <c r="Y223" s="32"/>
      <c r="Z223" s="32"/>
      <c r="AA223" s="123"/>
    </row>
    <row r="224" spans="2:27" ht="21.75" customHeight="1" x14ac:dyDescent="0.25">
      <c r="B224" s="32"/>
      <c r="C224" s="32"/>
      <c r="D224" s="116"/>
      <c r="E224" s="116"/>
      <c r="F224" s="116"/>
      <c r="G224" s="117"/>
      <c r="H224" s="32"/>
      <c r="I224" s="118"/>
      <c r="J224" s="118"/>
      <c r="K224" s="32"/>
      <c r="M224" s="32"/>
      <c r="N224" s="123"/>
      <c r="O224" s="123"/>
      <c r="Q224" s="32"/>
      <c r="R224" s="32"/>
      <c r="S224" s="123"/>
      <c r="U224" s="32"/>
      <c r="V224" s="32"/>
      <c r="W224" s="123"/>
      <c r="Y224" s="32"/>
      <c r="Z224" s="32"/>
      <c r="AA224" s="123"/>
    </row>
    <row r="225" spans="2:27" ht="21.75" customHeight="1" x14ac:dyDescent="0.25">
      <c r="B225" s="32"/>
      <c r="C225" s="32"/>
      <c r="D225" s="116"/>
      <c r="E225" s="116"/>
      <c r="F225" s="116"/>
      <c r="G225" s="117"/>
      <c r="H225" s="32"/>
      <c r="I225" s="118"/>
      <c r="J225" s="118"/>
      <c r="K225" s="32"/>
      <c r="M225" s="32"/>
      <c r="N225" s="123"/>
      <c r="O225" s="123"/>
      <c r="Q225" s="32"/>
      <c r="R225" s="32"/>
      <c r="S225" s="123"/>
      <c r="U225" s="32"/>
      <c r="V225" s="32"/>
      <c r="W225" s="123"/>
      <c r="Y225" s="32"/>
      <c r="Z225" s="32"/>
      <c r="AA225" s="123"/>
    </row>
    <row r="226" spans="2:27" ht="21.75" customHeight="1" x14ac:dyDescent="0.25">
      <c r="B226" s="32"/>
      <c r="C226" s="32"/>
      <c r="D226" s="116"/>
      <c r="E226" s="116"/>
      <c r="F226" s="116"/>
      <c r="G226" s="117"/>
      <c r="H226" s="32"/>
      <c r="I226" s="118"/>
      <c r="J226" s="118"/>
      <c r="K226" s="32"/>
      <c r="M226" s="32"/>
      <c r="N226" s="123"/>
      <c r="O226" s="123"/>
      <c r="Q226" s="32"/>
      <c r="R226" s="32"/>
      <c r="S226" s="123"/>
      <c r="U226" s="32"/>
      <c r="V226" s="32"/>
      <c r="W226" s="123"/>
      <c r="Y226" s="32"/>
      <c r="Z226" s="32"/>
      <c r="AA226" s="123"/>
    </row>
    <row r="227" spans="2:27" ht="21.75" customHeight="1" x14ac:dyDescent="0.25">
      <c r="B227" s="32"/>
      <c r="C227" s="32"/>
      <c r="D227" s="116"/>
      <c r="E227" s="116"/>
      <c r="F227" s="116"/>
      <c r="G227" s="117"/>
      <c r="H227" s="32"/>
      <c r="I227" s="118"/>
      <c r="J227" s="118"/>
      <c r="K227" s="32"/>
      <c r="M227" s="32"/>
      <c r="N227" s="123"/>
      <c r="O227" s="123"/>
      <c r="Q227" s="32"/>
      <c r="R227" s="32"/>
      <c r="S227" s="123"/>
      <c r="U227" s="32"/>
      <c r="V227" s="32"/>
      <c r="W227" s="123"/>
      <c r="Y227" s="32"/>
      <c r="Z227" s="32"/>
      <c r="AA227" s="123"/>
    </row>
    <row r="228" spans="2:27" ht="21.75" customHeight="1" x14ac:dyDescent="0.25">
      <c r="B228" s="32"/>
      <c r="C228" s="32"/>
      <c r="D228" s="116"/>
      <c r="E228" s="116"/>
      <c r="F228" s="116"/>
      <c r="G228" s="117"/>
      <c r="H228" s="32"/>
      <c r="I228" s="118"/>
      <c r="J228" s="118"/>
      <c r="K228" s="32"/>
      <c r="M228" s="32"/>
      <c r="N228" s="123"/>
      <c r="O228" s="123"/>
      <c r="Q228" s="32"/>
      <c r="R228" s="32"/>
      <c r="S228" s="123"/>
      <c r="U228" s="32"/>
      <c r="V228" s="32"/>
      <c r="W228" s="123"/>
      <c r="Y228" s="32"/>
      <c r="Z228" s="32"/>
      <c r="AA228" s="123"/>
    </row>
    <row r="229" spans="2:27" ht="21.75" customHeight="1" x14ac:dyDescent="0.25">
      <c r="B229" s="32"/>
      <c r="C229" s="32"/>
      <c r="D229" s="116"/>
      <c r="E229" s="116"/>
      <c r="F229" s="116"/>
      <c r="G229" s="117"/>
      <c r="H229" s="32"/>
      <c r="I229" s="118"/>
      <c r="J229" s="118"/>
      <c r="K229" s="32"/>
      <c r="M229" s="32"/>
      <c r="N229" s="123"/>
      <c r="O229" s="123"/>
      <c r="Q229" s="32"/>
      <c r="R229" s="32"/>
      <c r="S229" s="123"/>
      <c r="U229" s="32"/>
      <c r="V229" s="32"/>
      <c r="W229" s="123"/>
      <c r="Y229" s="32"/>
      <c r="Z229" s="32"/>
      <c r="AA229" s="123"/>
    </row>
    <row r="230" spans="2:27" ht="21.75" customHeight="1" x14ac:dyDescent="0.25">
      <c r="B230" s="32"/>
      <c r="C230" s="32"/>
      <c r="D230" s="116"/>
      <c r="E230" s="116"/>
      <c r="F230" s="116"/>
      <c r="G230" s="117"/>
      <c r="H230" s="32"/>
      <c r="I230" s="118"/>
      <c r="J230" s="118"/>
      <c r="K230" s="32"/>
      <c r="M230" s="32"/>
      <c r="N230" s="123"/>
      <c r="O230" s="123"/>
      <c r="Q230" s="32"/>
      <c r="R230" s="32"/>
      <c r="S230" s="123"/>
      <c r="U230" s="32"/>
      <c r="V230" s="32"/>
      <c r="W230" s="123"/>
      <c r="Y230" s="32"/>
      <c r="Z230" s="32"/>
      <c r="AA230" s="123"/>
    </row>
    <row r="231" spans="2:27" ht="21.75" customHeight="1" x14ac:dyDescent="0.25">
      <c r="B231" s="32"/>
      <c r="C231" s="32"/>
      <c r="D231" s="116"/>
      <c r="E231" s="116"/>
      <c r="F231" s="116"/>
      <c r="G231" s="117"/>
      <c r="H231" s="32"/>
      <c r="I231" s="118"/>
      <c r="J231" s="118"/>
      <c r="K231" s="32"/>
      <c r="M231" s="32"/>
      <c r="N231" s="123"/>
      <c r="O231" s="123"/>
      <c r="Q231" s="32"/>
      <c r="R231" s="32"/>
      <c r="S231" s="123"/>
      <c r="U231" s="32"/>
      <c r="V231" s="32"/>
      <c r="W231" s="123"/>
      <c r="Y231" s="32"/>
      <c r="Z231" s="32"/>
      <c r="AA231" s="123"/>
    </row>
    <row r="232" spans="2:27" ht="21.75" customHeight="1" x14ac:dyDescent="0.25">
      <c r="B232" s="32"/>
      <c r="C232" s="32"/>
      <c r="D232" s="116"/>
      <c r="E232" s="116"/>
      <c r="F232" s="116"/>
      <c r="G232" s="117"/>
      <c r="H232" s="32"/>
      <c r="I232" s="118"/>
      <c r="J232" s="118"/>
      <c r="K232" s="32"/>
      <c r="M232" s="32"/>
      <c r="N232" s="123"/>
      <c r="O232" s="123"/>
      <c r="Q232" s="32"/>
      <c r="R232" s="32"/>
      <c r="S232" s="123"/>
      <c r="U232" s="32"/>
      <c r="V232" s="32"/>
      <c r="W232" s="123"/>
      <c r="Y232" s="32"/>
      <c r="Z232" s="32"/>
      <c r="AA232" s="123"/>
    </row>
    <row r="233" spans="2:27" ht="21.75" customHeight="1" x14ac:dyDescent="0.25">
      <c r="B233" s="32"/>
      <c r="C233" s="32"/>
      <c r="D233" s="116"/>
      <c r="E233" s="116"/>
      <c r="F233" s="116"/>
      <c r="G233" s="117"/>
      <c r="H233" s="32"/>
      <c r="I233" s="118"/>
      <c r="J233" s="118"/>
      <c r="K233" s="32"/>
      <c r="M233" s="32"/>
      <c r="N233" s="123"/>
      <c r="O233" s="123"/>
      <c r="Q233" s="32"/>
      <c r="R233" s="32"/>
      <c r="S233" s="123"/>
      <c r="U233" s="32"/>
      <c r="V233" s="32"/>
      <c r="W233" s="123"/>
      <c r="Y233" s="32"/>
      <c r="Z233" s="32"/>
      <c r="AA233" s="123"/>
    </row>
    <row r="234" spans="2:27" ht="21.75" customHeight="1" x14ac:dyDescent="0.25">
      <c r="B234" s="32"/>
      <c r="C234" s="32"/>
      <c r="D234" s="116"/>
      <c r="E234" s="116"/>
      <c r="F234" s="116"/>
      <c r="G234" s="117"/>
      <c r="H234" s="32"/>
      <c r="I234" s="118"/>
      <c r="J234" s="118"/>
      <c r="K234" s="32"/>
      <c r="M234" s="32"/>
      <c r="N234" s="123"/>
      <c r="O234" s="123"/>
      <c r="Q234" s="32"/>
      <c r="R234" s="32"/>
      <c r="S234" s="123"/>
      <c r="U234" s="32"/>
      <c r="V234" s="32"/>
      <c r="W234" s="123"/>
      <c r="Y234" s="32"/>
      <c r="Z234" s="32"/>
      <c r="AA234" s="123"/>
    </row>
    <row r="235" spans="2:27" ht="21.75" customHeight="1" x14ac:dyDescent="0.25">
      <c r="B235" s="32"/>
      <c r="C235" s="32"/>
      <c r="D235" s="116"/>
      <c r="E235" s="116"/>
      <c r="F235" s="116"/>
      <c r="G235" s="117"/>
      <c r="H235" s="32"/>
      <c r="I235" s="118"/>
      <c r="J235" s="118"/>
      <c r="K235" s="32"/>
      <c r="M235" s="32"/>
      <c r="N235" s="123"/>
      <c r="O235" s="123"/>
      <c r="Q235" s="32"/>
      <c r="R235" s="32"/>
      <c r="S235" s="123"/>
      <c r="U235" s="32"/>
      <c r="V235" s="32"/>
      <c r="W235" s="123"/>
      <c r="Y235" s="32"/>
      <c r="Z235" s="32"/>
      <c r="AA235" s="123"/>
    </row>
    <row r="236" spans="2:27" ht="21.75" customHeight="1" x14ac:dyDescent="0.25">
      <c r="B236" s="32"/>
      <c r="C236" s="32"/>
      <c r="D236" s="116"/>
      <c r="E236" s="116"/>
      <c r="F236" s="116"/>
      <c r="G236" s="117"/>
      <c r="H236" s="32"/>
      <c r="I236" s="118"/>
      <c r="J236" s="118"/>
      <c r="K236" s="32"/>
      <c r="M236" s="32"/>
      <c r="N236" s="123"/>
      <c r="O236" s="123"/>
      <c r="Q236" s="32"/>
      <c r="R236" s="32"/>
      <c r="S236" s="123"/>
      <c r="U236" s="32"/>
      <c r="V236" s="32"/>
      <c r="W236" s="123"/>
      <c r="Y236" s="32"/>
      <c r="Z236" s="32"/>
      <c r="AA236" s="123"/>
    </row>
    <row r="237" spans="2:27" ht="21.75" customHeight="1" x14ac:dyDescent="0.25">
      <c r="B237" s="32"/>
      <c r="C237" s="32"/>
      <c r="D237" s="116"/>
      <c r="E237" s="116"/>
      <c r="F237" s="116"/>
      <c r="G237" s="117"/>
      <c r="H237" s="32"/>
      <c r="I237" s="118"/>
      <c r="J237" s="118"/>
      <c r="K237" s="32"/>
      <c r="M237" s="32"/>
      <c r="N237" s="123"/>
      <c r="O237" s="123"/>
      <c r="Q237" s="32"/>
      <c r="R237" s="32"/>
      <c r="S237" s="123"/>
      <c r="U237" s="32"/>
      <c r="V237" s="32"/>
      <c r="W237" s="123"/>
      <c r="Y237" s="32"/>
      <c r="Z237" s="32"/>
      <c r="AA237" s="123"/>
    </row>
    <row r="238" spans="2:27" ht="21.75" customHeight="1" x14ac:dyDescent="0.25">
      <c r="B238" s="32"/>
      <c r="C238" s="32"/>
      <c r="D238" s="116"/>
      <c r="E238" s="116"/>
      <c r="F238" s="116"/>
      <c r="G238" s="117"/>
      <c r="H238" s="32"/>
      <c r="I238" s="118"/>
      <c r="J238" s="118"/>
      <c r="K238" s="32"/>
      <c r="M238" s="32"/>
      <c r="N238" s="123"/>
      <c r="O238" s="123"/>
      <c r="Q238" s="32"/>
      <c r="R238" s="32"/>
      <c r="S238" s="123"/>
      <c r="U238" s="32"/>
      <c r="V238" s="32"/>
      <c r="W238" s="123"/>
      <c r="Y238" s="32"/>
      <c r="Z238" s="32"/>
      <c r="AA238" s="123"/>
    </row>
    <row r="239" spans="2:27" ht="21.75" customHeight="1" x14ac:dyDescent="0.25">
      <c r="B239" s="32"/>
      <c r="C239" s="32"/>
      <c r="D239" s="116"/>
      <c r="E239" s="116"/>
      <c r="F239" s="116"/>
      <c r="G239" s="117"/>
      <c r="H239" s="32"/>
      <c r="I239" s="118"/>
      <c r="J239" s="118"/>
      <c r="K239" s="32"/>
      <c r="M239" s="32"/>
      <c r="N239" s="123"/>
      <c r="O239" s="123"/>
      <c r="Q239" s="32"/>
      <c r="R239" s="32"/>
      <c r="S239" s="123"/>
      <c r="U239" s="32"/>
      <c r="V239" s="32"/>
      <c r="W239" s="123"/>
      <c r="Y239" s="32"/>
      <c r="Z239" s="32"/>
      <c r="AA239" s="123"/>
    </row>
    <row r="240" spans="2:27" ht="21.75" customHeight="1" x14ac:dyDescent="0.25">
      <c r="B240" s="32"/>
      <c r="C240" s="32"/>
      <c r="D240" s="116"/>
      <c r="E240" s="116"/>
      <c r="F240" s="116"/>
      <c r="G240" s="117"/>
      <c r="H240" s="32"/>
      <c r="I240" s="118"/>
      <c r="J240" s="118"/>
      <c r="K240" s="32"/>
      <c r="M240" s="32"/>
      <c r="N240" s="123"/>
      <c r="O240" s="123"/>
      <c r="Q240" s="32"/>
      <c r="R240" s="32"/>
      <c r="S240" s="123"/>
      <c r="U240" s="32"/>
      <c r="V240" s="32"/>
      <c r="W240" s="123"/>
      <c r="Y240" s="32"/>
      <c r="Z240" s="32"/>
      <c r="AA240" s="123"/>
    </row>
    <row r="241" spans="2:27" ht="21.75" customHeight="1" x14ac:dyDescent="0.25">
      <c r="B241" s="32"/>
      <c r="C241" s="32"/>
      <c r="D241" s="116"/>
      <c r="E241" s="116"/>
      <c r="F241" s="116"/>
      <c r="G241" s="117"/>
      <c r="H241" s="32"/>
      <c r="I241" s="118"/>
      <c r="J241" s="118"/>
      <c r="K241" s="32"/>
      <c r="M241" s="32"/>
      <c r="N241" s="123"/>
      <c r="O241" s="123"/>
      <c r="Q241" s="32"/>
      <c r="R241" s="32"/>
      <c r="S241" s="123"/>
      <c r="U241" s="32"/>
      <c r="V241" s="32"/>
      <c r="W241" s="123"/>
      <c r="Y241" s="32"/>
      <c r="Z241" s="32"/>
      <c r="AA241" s="123"/>
    </row>
    <row r="242" spans="2:27" ht="21.75" customHeight="1" x14ac:dyDescent="0.25">
      <c r="B242" s="32"/>
      <c r="C242" s="32"/>
      <c r="D242" s="116"/>
      <c r="E242" s="116"/>
      <c r="F242" s="116"/>
      <c r="G242" s="117"/>
      <c r="H242" s="32"/>
      <c r="I242" s="118"/>
      <c r="J242" s="118"/>
      <c r="K242" s="32"/>
      <c r="M242" s="32"/>
      <c r="N242" s="123"/>
      <c r="O242" s="123"/>
      <c r="Q242" s="32"/>
      <c r="R242" s="32"/>
      <c r="S242" s="123"/>
      <c r="U242" s="32"/>
      <c r="V242" s="32"/>
      <c r="W242" s="123"/>
      <c r="Y242" s="32"/>
      <c r="Z242" s="32"/>
      <c r="AA242" s="123"/>
    </row>
    <row r="243" spans="2:27" ht="21.75" customHeight="1" x14ac:dyDescent="0.25">
      <c r="B243" s="32"/>
      <c r="C243" s="32"/>
      <c r="D243" s="116"/>
      <c r="E243" s="116"/>
      <c r="F243" s="116"/>
      <c r="G243" s="117"/>
      <c r="H243" s="32"/>
      <c r="I243" s="118"/>
      <c r="J243" s="118"/>
      <c r="K243" s="32"/>
      <c r="M243" s="32"/>
      <c r="N243" s="123"/>
      <c r="O243" s="123"/>
      <c r="Q243" s="32"/>
      <c r="R243" s="32"/>
      <c r="S243" s="123"/>
      <c r="U243" s="32"/>
      <c r="V243" s="32"/>
      <c r="W243" s="123"/>
      <c r="Y243" s="32"/>
      <c r="Z243" s="32"/>
      <c r="AA243" s="123"/>
    </row>
    <row r="244" spans="2:27" ht="21.75" customHeight="1" x14ac:dyDescent="0.25">
      <c r="B244" s="32"/>
      <c r="C244" s="32"/>
      <c r="D244" s="116"/>
      <c r="E244" s="116"/>
      <c r="F244" s="116"/>
      <c r="G244" s="117"/>
      <c r="H244" s="32"/>
      <c r="I244" s="118"/>
      <c r="J244" s="118"/>
      <c r="K244" s="32"/>
      <c r="M244" s="32"/>
      <c r="N244" s="123"/>
      <c r="O244" s="123"/>
      <c r="Q244" s="32"/>
      <c r="R244" s="32"/>
      <c r="S244" s="123"/>
      <c r="U244" s="32"/>
      <c r="V244" s="32"/>
      <c r="W244" s="123"/>
      <c r="Y244" s="32"/>
      <c r="Z244" s="32"/>
      <c r="AA244" s="123"/>
    </row>
    <row r="245" spans="2:27" ht="21.75" customHeight="1" x14ac:dyDescent="0.25">
      <c r="B245" s="32"/>
      <c r="C245" s="32"/>
      <c r="D245" s="116"/>
      <c r="E245" s="116"/>
      <c r="F245" s="116"/>
      <c r="G245" s="117"/>
      <c r="H245" s="32"/>
      <c r="I245" s="118"/>
      <c r="J245" s="118"/>
      <c r="K245" s="32"/>
      <c r="M245" s="32"/>
      <c r="N245" s="123"/>
      <c r="O245" s="123"/>
      <c r="Q245" s="32"/>
      <c r="R245" s="32"/>
      <c r="S245" s="123"/>
      <c r="U245" s="32"/>
      <c r="V245" s="32"/>
      <c r="W245" s="123"/>
      <c r="Y245" s="32"/>
      <c r="Z245" s="32"/>
      <c r="AA245" s="123"/>
    </row>
    <row r="246" spans="2:27" ht="21.75" customHeight="1" x14ac:dyDescent="0.25">
      <c r="B246" s="32"/>
      <c r="C246" s="32"/>
      <c r="D246" s="116"/>
      <c r="E246" s="116"/>
      <c r="F246" s="116"/>
      <c r="G246" s="117"/>
      <c r="H246" s="32"/>
      <c r="I246" s="118"/>
      <c r="J246" s="118"/>
      <c r="K246" s="32"/>
      <c r="M246" s="32"/>
      <c r="N246" s="123"/>
      <c r="O246" s="123"/>
      <c r="Q246" s="32"/>
      <c r="R246" s="32"/>
      <c r="S246" s="123"/>
      <c r="U246" s="32"/>
      <c r="V246" s="32"/>
      <c r="W246" s="123"/>
      <c r="Y246" s="32"/>
      <c r="Z246" s="32"/>
      <c r="AA246" s="123"/>
    </row>
    <row r="247" spans="2:27" ht="21.75" customHeight="1" x14ac:dyDescent="0.25">
      <c r="B247" s="32"/>
      <c r="C247" s="32"/>
      <c r="D247" s="116"/>
      <c r="E247" s="116"/>
      <c r="F247" s="116"/>
      <c r="G247" s="117"/>
      <c r="H247" s="32"/>
      <c r="I247" s="118"/>
      <c r="J247" s="118"/>
      <c r="K247" s="32"/>
      <c r="M247" s="32"/>
      <c r="N247" s="123"/>
      <c r="O247" s="123"/>
      <c r="Q247" s="32"/>
      <c r="R247" s="32"/>
      <c r="S247" s="123"/>
      <c r="U247" s="32"/>
      <c r="V247" s="32"/>
      <c r="W247" s="123"/>
      <c r="Y247" s="32"/>
      <c r="Z247" s="32"/>
      <c r="AA247" s="123"/>
    </row>
    <row r="248" spans="2:27" ht="21.75" customHeight="1" x14ac:dyDescent="0.25">
      <c r="B248" s="32"/>
      <c r="C248" s="32"/>
      <c r="D248" s="116"/>
      <c r="E248" s="116"/>
      <c r="F248" s="116"/>
      <c r="G248" s="117"/>
      <c r="H248" s="32"/>
      <c r="I248" s="118"/>
      <c r="J248" s="118"/>
      <c r="K248" s="32"/>
      <c r="M248" s="32"/>
      <c r="N248" s="123"/>
      <c r="O248" s="123"/>
      <c r="Q248" s="32"/>
      <c r="R248" s="32"/>
      <c r="S248" s="123"/>
      <c r="U248" s="32"/>
      <c r="V248" s="32"/>
      <c r="W248" s="123"/>
      <c r="Y248" s="32"/>
      <c r="Z248" s="32"/>
      <c r="AA248" s="123"/>
    </row>
    <row r="249" spans="2:27" ht="21.75" customHeight="1" x14ac:dyDescent="0.25">
      <c r="B249" s="32"/>
      <c r="C249" s="32"/>
      <c r="D249" s="116"/>
      <c r="E249" s="116"/>
      <c r="F249" s="116"/>
      <c r="G249" s="117"/>
      <c r="H249" s="32"/>
      <c r="I249" s="118"/>
      <c r="J249" s="118"/>
      <c r="K249" s="32"/>
      <c r="M249" s="32"/>
      <c r="N249" s="123"/>
      <c r="O249" s="123"/>
      <c r="Q249" s="32"/>
      <c r="R249" s="32"/>
      <c r="S249" s="123"/>
      <c r="U249" s="32"/>
      <c r="V249" s="32"/>
      <c r="W249" s="123"/>
      <c r="Y249" s="32"/>
      <c r="Z249" s="32"/>
      <c r="AA249" s="123"/>
    </row>
    <row r="250" spans="2:27" ht="21.75" customHeight="1" x14ac:dyDescent="0.25">
      <c r="B250" s="32"/>
      <c r="C250" s="32"/>
      <c r="D250" s="116"/>
      <c r="E250" s="116"/>
      <c r="F250" s="116"/>
      <c r="G250" s="117"/>
      <c r="H250" s="32"/>
      <c r="I250" s="118"/>
      <c r="J250" s="118"/>
      <c r="K250" s="32"/>
      <c r="M250" s="32"/>
      <c r="N250" s="123"/>
      <c r="O250" s="123"/>
      <c r="Q250" s="32"/>
      <c r="R250" s="32"/>
      <c r="S250" s="123"/>
      <c r="U250" s="32"/>
      <c r="V250" s="32"/>
      <c r="W250" s="123"/>
      <c r="Y250" s="32"/>
      <c r="Z250" s="32"/>
      <c r="AA250" s="123"/>
    </row>
    <row r="251" spans="2:27" ht="21.75" customHeight="1" x14ac:dyDescent="0.25">
      <c r="B251" s="32"/>
      <c r="C251" s="32"/>
      <c r="D251" s="116"/>
      <c r="E251" s="116"/>
      <c r="F251" s="116"/>
      <c r="G251" s="117"/>
      <c r="H251" s="32"/>
      <c r="I251" s="118"/>
      <c r="J251" s="118"/>
      <c r="K251" s="32"/>
      <c r="M251" s="32"/>
      <c r="N251" s="123"/>
      <c r="O251" s="123"/>
      <c r="Q251" s="32"/>
      <c r="R251" s="32"/>
      <c r="S251" s="123"/>
      <c r="U251" s="32"/>
      <c r="V251" s="32"/>
      <c r="W251" s="123"/>
      <c r="Y251" s="32"/>
      <c r="Z251" s="32"/>
      <c r="AA251" s="123"/>
    </row>
    <row r="252" spans="2:27" ht="21.75" customHeight="1" x14ac:dyDescent="0.25">
      <c r="B252" s="32"/>
      <c r="C252" s="32"/>
      <c r="D252" s="116"/>
      <c r="E252" s="116"/>
      <c r="F252" s="116"/>
      <c r="G252" s="117"/>
      <c r="H252" s="32"/>
      <c r="I252" s="118"/>
      <c r="J252" s="118"/>
      <c r="K252" s="32"/>
      <c r="M252" s="32"/>
      <c r="N252" s="123"/>
      <c r="O252" s="123"/>
      <c r="Q252" s="32"/>
      <c r="R252" s="32"/>
      <c r="S252" s="123"/>
      <c r="U252" s="32"/>
      <c r="V252" s="32"/>
      <c r="W252" s="123"/>
      <c r="Y252" s="32"/>
      <c r="Z252" s="32"/>
      <c r="AA252" s="123"/>
    </row>
    <row r="253" spans="2:27" ht="21.75" customHeight="1" x14ac:dyDescent="0.25">
      <c r="B253" s="32"/>
      <c r="C253" s="32"/>
      <c r="D253" s="116"/>
      <c r="E253" s="116"/>
      <c r="F253" s="116"/>
      <c r="G253" s="117"/>
      <c r="H253" s="32"/>
      <c r="I253" s="118"/>
      <c r="J253" s="118"/>
      <c r="K253" s="32"/>
      <c r="M253" s="32"/>
      <c r="N253" s="123"/>
      <c r="O253" s="123"/>
      <c r="Q253" s="32"/>
      <c r="R253" s="32"/>
      <c r="S253" s="123"/>
      <c r="U253" s="32"/>
      <c r="V253" s="32"/>
      <c r="W253" s="123"/>
      <c r="Y253" s="32"/>
      <c r="Z253" s="32"/>
      <c r="AA253" s="123"/>
    </row>
    <row r="254" spans="2:27" ht="21.75" customHeight="1" x14ac:dyDescent="0.25">
      <c r="B254" s="32"/>
      <c r="C254" s="32"/>
      <c r="D254" s="116"/>
      <c r="E254" s="116"/>
      <c r="F254" s="116"/>
      <c r="G254" s="117"/>
      <c r="H254" s="32"/>
      <c r="I254" s="118"/>
      <c r="J254" s="118"/>
      <c r="K254" s="32"/>
      <c r="M254" s="32"/>
      <c r="N254" s="123"/>
      <c r="O254" s="123"/>
      <c r="Q254" s="32"/>
      <c r="R254" s="32"/>
      <c r="S254" s="123"/>
      <c r="U254" s="32"/>
      <c r="V254" s="32"/>
      <c r="W254" s="123"/>
      <c r="Y254" s="32"/>
      <c r="Z254" s="32"/>
      <c r="AA254" s="123"/>
    </row>
    <row r="255" spans="2:27" ht="21.75" customHeight="1" x14ac:dyDescent="0.25">
      <c r="B255" s="32"/>
      <c r="C255" s="32"/>
      <c r="D255" s="116"/>
      <c r="E255" s="116"/>
      <c r="F255" s="116"/>
      <c r="G255" s="117"/>
      <c r="H255" s="32"/>
      <c r="I255" s="118"/>
      <c r="J255" s="118"/>
      <c r="K255" s="32"/>
      <c r="M255" s="32"/>
      <c r="N255" s="123"/>
      <c r="O255" s="123"/>
      <c r="Q255" s="32"/>
      <c r="R255" s="32"/>
      <c r="S255" s="123"/>
      <c r="U255" s="32"/>
      <c r="V255" s="32"/>
      <c r="W255" s="123"/>
      <c r="Y255" s="32"/>
      <c r="Z255" s="32"/>
      <c r="AA255" s="123"/>
    </row>
    <row r="256" spans="2:27" ht="21.75" customHeight="1" x14ac:dyDescent="0.25">
      <c r="B256" s="32"/>
      <c r="C256" s="32"/>
      <c r="D256" s="116"/>
      <c r="E256" s="116"/>
      <c r="F256" s="116"/>
      <c r="G256" s="117"/>
      <c r="H256" s="32"/>
      <c r="I256" s="118"/>
      <c r="J256" s="118"/>
      <c r="K256" s="32"/>
      <c r="M256" s="32"/>
      <c r="N256" s="123"/>
      <c r="O256" s="123"/>
      <c r="Q256" s="32"/>
      <c r="R256" s="32"/>
      <c r="S256" s="123"/>
      <c r="U256" s="32"/>
      <c r="V256" s="32"/>
      <c r="W256" s="123"/>
      <c r="Y256" s="32"/>
      <c r="Z256" s="32"/>
      <c r="AA256" s="123"/>
    </row>
    <row r="257" spans="2:27" ht="21.75" customHeight="1" x14ac:dyDescent="0.25">
      <c r="B257" s="32"/>
      <c r="C257" s="32"/>
      <c r="D257" s="116"/>
      <c r="E257" s="116"/>
      <c r="F257" s="116"/>
      <c r="G257" s="117"/>
      <c r="H257" s="32"/>
      <c r="I257" s="118"/>
      <c r="J257" s="118"/>
      <c r="K257" s="32"/>
      <c r="M257" s="32"/>
      <c r="N257" s="123"/>
      <c r="O257" s="123"/>
      <c r="Q257" s="32"/>
      <c r="R257" s="32"/>
      <c r="S257" s="123"/>
      <c r="U257" s="32"/>
      <c r="V257" s="32"/>
      <c r="W257" s="123"/>
      <c r="Y257" s="32"/>
      <c r="Z257" s="32"/>
      <c r="AA257" s="123"/>
    </row>
    <row r="258" spans="2:27" ht="21.75" customHeight="1" x14ac:dyDescent="0.25">
      <c r="B258" s="32"/>
      <c r="C258" s="32"/>
      <c r="D258" s="116"/>
      <c r="E258" s="116"/>
      <c r="F258" s="116"/>
      <c r="G258" s="117"/>
      <c r="H258" s="32"/>
      <c r="I258" s="118"/>
      <c r="J258" s="118"/>
      <c r="K258" s="32"/>
      <c r="M258" s="32"/>
      <c r="N258" s="123"/>
      <c r="O258" s="123"/>
      <c r="Q258" s="32"/>
      <c r="R258" s="32"/>
      <c r="S258" s="123"/>
      <c r="U258" s="32"/>
      <c r="V258" s="32"/>
      <c r="W258" s="123"/>
      <c r="Y258" s="32"/>
      <c r="Z258" s="32"/>
      <c r="AA258" s="123"/>
    </row>
    <row r="259" spans="2:27" ht="21.75" customHeight="1" x14ac:dyDescent="0.25">
      <c r="B259" s="32"/>
      <c r="C259" s="32"/>
      <c r="D259" s="116"/>
      <c r="E259" s="116"/>
      <c r="F259" s="116"/>
      <c r="G259" s="117"/>
      <c r="H259" s="32"/>
      <c r="I259" s="118"/>
      <c r="J259" s="118"/>
      <c r="K259" s="32"/>
      <c r="M259" s="32"/>
      <c r="N259" s="123"/>
      <c r="O259" s="123"/>
      <c r="Q259" s="32"/>
      <c r="R259" s="32"/>
      <c r="S259" s="123"/>
      <c r="U259" s="32"/>
      <c r="V259" s="32"/>
      <c r="W259" s="123"/>
      <c r="Y259" s="32"/>
      <c r="Z259" s="32"/>
      <c r="AA259" s="123"/>
    </row>
    <row r="260" spans="2:27" ht="21.75" customHeight="1" x14ac:dyDescent="0.25">
      <c r="B260" s="32"/>
      <c r="C260" s="32"/>
      <c r="D260" s="116"/>
      <c r="E260" s="116"/>
      <c r="F260" s="116"/>
      <c r="G260" s="117"/>
      <c r="H260" s="32"/>
      <c r="I260" s="118"/>
      <c r="J260" s="118"/>
      <c r="K260" s="32"/>
      <c r="M260" s="32"/>
      <c r="N260" s="123"/>
      <c r="O260" s="123"/>
      <c r="Q260" s="32"/>
      <c r="R260" s="32"/>
      <c r="S260" s="123"/>
      <c r="U260" s="32"/>
      <c r="V260" s="32"/>
      <c r="W260" s="123"/>
      <c r="Y260" s="32"/>
      <c r="Z260" s="32"/>
      <c r="AA260" s="123"/>
    </row>
    <row r="261" spans="2:27" ht="21.75" customHeight="1" x14ac:dyDescent="0.25">
      <c r="B261" s="32"/>
      <c r="C261" s="32"/>
      <c r="D261" s="116"/>
      <c r="E261" s="116"/>
      <c r="F261" s="116"/>
      <c r="G261" s="117"/>
      <c r="H261" s="32"/>
      <c r="I261" s="118"/>
      <c r="J261" s="118"/>
      <c r="K261" s="32"/>
      <c r="M261" s="32"/>
      <c r="N261" s="123"/>
      <c r="O261" s="123"/>
      <c r="Q261" s="32"/>
      <c r="R261" s="32"/>
      <c r="S261" s="123"/>
      <c r="U261" s="32"/>
      <c r="V261" s="32"/>
      <c r="W261" s="123"/>
      <c r="Y261" s="32"/>
      <c r="Z261" s="32"/>
      <c r="AA261" s="123"/>
    </row>
    <row r="262" spans="2:27" ht="21.75" customHeight="1" x14ac:dyDescent="0.25">
      <c r="B262" s="32"/>
      <c r="C262" s="32"/>
      <c r="D262" s="116"/>
      <c r="E262" s="116"/>
      <c r="F262" s="116"/>
      <c r="G262" s="117"/>
      <c r="H262" s="32"/>
      <c r="I262" s="118"/>
      <c r="J262" s="118"/>
      <c r="K262" s="32"/>
      <c r="M262" s="32"/>
      <c r="N262" s="123"/>
      <c r="O262" s="123"/>
      <c r="Q262" s="32"/>
      <c r="R262" s="32"/>
      <c r="S262" s="123"/>
      <c r="U262" s="32"/>
      <c r="V262" s="32"/>
      <c r="W262" s="123"/>
      <c r="Y262" s="32"/>
      <c r="Z262" s="32"/>
      <c r="AA262" s="123"/>
    </row>
    <row r="263" spans="2:27" ht="21.75" customHeight="1" x14ac:dyDescent="0.25">
      <c r="B263" s="32"/>
      <c r="C263" s="32"/>
      <c r="D263" s="116"/>
      <c r="E263" s="116"/>
      <c r="F263" s="116"/>
      <c r="G263" s="117"/>
      <c r="H263" s="32"/>
      <c r="I263" s="118"/>
      <c r="J263" s="118"/>
      <c r="K263" s="32"/>
      <c r="M263" s="32"/>
      <c r="N263" s="123"/>
      <c r="O263" s="123"/>
      <c r="Q263" s="32"/>
      <c r="R263" s="32"/>
      <c r="S263" s="123"/>
      <c r="U263" s="32"/>
      <c r="V263" s="32"/>
      <c r="W263" s="123"/>
      <c r="Y263" s="32"/>
      <c r="Z263" s="32"/>
      <c r="AA263" s="123"/>
    </row>
    <row r="264" spans="2:27" ht="21.75" customHeight="1" x14ac:dyDescent="0.25">
      <c r="B264" s="32"/>
      <c r="C264" s="32"/>
      <c r="D264" s="116"/>
      <c r="E264" s="116"/>
      <c r="F264" s="116"/>
      <c r="G264" s="117"/>
      <c r="H264" s="32"/>
      <c r="I264" s="118"/>
      <c r="J264" s="118"/>
      <c r="K264" s="32"/>
      <c r="M264" s="32"/>
      <c r="N264" s="123"/>
      <c r="O264" s="123"/>
      <c r="Q264" s="32"/>
      <c r="R264" s="32"/>
      <c r="S264" s="123"/>
      <c r="U264" s="32"/>
      <c r="V264" s="32"/>
      <c r="W264" s="123"/>
      <c r="Y264" s="32"/>
      <c r="Z264" s="32"/>
      <c r="AA264" s="123"/>
    </row>
    <row r="265" spans="2:27" ht="21.75" customHeight="1" x14ac:dyDescent="0.25">
      <c r="C265" s="32"/>
      <c r="D265" s="116"/>
      <c r="E265" s="116"/>
      <c r="F265" s="116"/>
      <c r="G265" s="117"/>
      <c r="H265" s="32"/>
      <c r="I265" s="118"/>
      <c r="J265" s="118"/>
      <c r="K265" s="32"/>
      <c r="M265" s="32"/>
      <c r="N265" s="123"/>
      <c r="O265" s="123"/>
      <c r="Q265" s="32"/>
      <c r="R265" s="32"/>
    </row>
    <row r="266" spans="2:27" ht="21.75" customHeight="1" x14ac:dyDescent="0.25">
      <c r="C266" s="32"/>
      <c r="D266" s="116"/>
      <c r="E266" s="116"/>
      <c r="F266" s="116"/>
      <c r="G266" s="117"/>
      <c r="H266" s="32"/>
      <c r="I266" s="118"/>
      <c r="J266" s="118"/>
      <c r="K266" s="32"/>
      <c r="M266" s="32"/>
      <c r="N266" s="123"/>
      <c r="O266" s="123"/>
      <c r="Q266" s="32"/>
      <c r="R266" s="32"/>
    </row>
    <row r="267" spans="2:27" ht="21.75" customHeight="1" x14ac:dyDescent="0.25">
      <c r="C267" s="32"/>
      <c r="D267" s="116"/>
      <c r="E267" s="116"/>
      <c r="F267" s="116"/>
      <c r="G267" s="117"/>
      <c r="H267" s="32"/>
      <c r="I267" s="118"/>
      <c r="J267" s="118"/>
      <c r="K267" s="32"/>
      <c r="M267" s="32"/>
      <c r="N267" s="123"/>
      <c r="O267" s="123"/>
      <c r="Q267" s="32"/>
      <c r="R267" s="32"/>
    </row>
    <row r="268" spans="2:27" ht="21.75" customHeight="1" x14ac:dyDescent="0.25">
      <c r="C268" s="32"/>
      <c r="D268" s="116"/>
      <c r="E268" s="116"/>
      <c r="F268" s="116"/>
      <c r="G268" s="117"/>
      <c r="H268" s="32"/>
      <c r="I268" s="118"/>
      <c r="J268" s="118"/>
      <c r="K268" s="32"/>
      <c r="M268" s="32"/>
      <c r="N268" s="123"/>
      <c r="O268" s="123"/>
      <c r="Q268" s="32"/>
      <c r="R268" s="32"/>
    </row>
    <row r="269" spans="2:27" ht="21.75" customHeight="1" x14ac:dyDescent="0.25">
      <c r="C269" s="32"/>
      <c r="D269" s="116"/>
      <c r="E269" s="116"/>
      <c r="F269" s="116"/>
      <c r="G269" s="117"/>
      <c r="H269" s="32"/>
      <c r="I269" s="118"/>
      <c r="J269" s="118"/>
      <c r="K269" s="32"/>
      <c r="M269" s="32"/>
      <c r="N269" s="123"/>
      <c r="O269" s="123"/>
      <c r="Q269" s="32"/>
      <c r="R269" s="32"/>
    </row>
    <row r="270" spans="2:27" ht="21.75" customHeight="1" x14ac:dyDescent="0.25">
      <c r="C270" s="32"/>
      <c r="D270" s="116"/>
      <c r="E270" s="116"/>
      <c r="F270" s="116"/>
      <c r="G270" s="117"/>
      <c r="H270" s="32"/>
      <c r="I270" s="118"/>
      <c r="J270" s="118"/>
      <c r="K270" s="32"/>
      <c r="M270" s="32"/>
      <c r="N270" s="123"/>
      <c r="O270" s="123"/>
      <c r="Q270" s="32"/>
      <c r="R270" s="32"/>
    </row>
  </sheetData>
  <mergeCells count="34">
    <mergeCell ref="C7:R7"/>
    <mergeCell ref="E11:F11"/>
    <mergeCell ref="I9:K9"/>
    <mergeCell ref="C10:R10"/>
    <mergeCell ref="M9:N9"/>
    <mergeCell ref="C8:F9"/>
    <mergeCell ref="I8:K8"/>
    <mergeCell ref="L8:N8"/>
    <mergeCell ref="O8:P8"/>
    <mergeCell ref="C11:D11"/>
    <mergeCell ref="M31:N31"/>
    <mergeCell ref="Q31:R34"/>
    <mergeCell ref="M34:N34"/>
    <mergeCell ref="C25:J25"/>
    <mergeCell ref="M25:N25"/>
    <mergeCell ref="C26:J26"/>
    <mergeCell ref="M26:N26"/>
    <mergeCell ref="M32:N32"/>
    <mergeCell ref="AB7:AB34"/>
    <mergeCell ref="U22:V22"/>
    <mergeCell ref="Y22:Z22"/>
    <mergeCell ref="C31:K34"/>
    <mergeCell ref="G11:H11"/>
    <mergeCell ref="C12:D20"/>
    <mergeCell ref="Q26:R26"/>
    <mergeCell ref="M33:N33"/>
    <mergeCell ref="O26:P26"/>
    <mergeCell ref="Q25:R25"/>
    <mergeCell ref="E20:F21"/>
    <mergeCell ref="C22:J22"/>
    <mergeCell ref="M23:N23"/>
    <mergeCell ref="M24:N24"/>
    <mergeCell ref="E18:F19"/>
    <mergeCell ref="E12:F17"/>
  </mergeCells>
  <conditionalFormatting sqref="M11:AA21">
    <cfRule type="cellIs" dxfId="3" priority="3" stopIfTrue="1" operator="equal">
      <formula>"X"</formula>
    </cfRule>
  </conditionalFormatting>
  <conditionalFormatting sqref="O8">
    <cfRule type="cellIs" dxfId="2" priority="2" stopIfTrue="1" operator="equal">
      <formula>"X"</formula>
    </cfRule>
  </conditionalFormatting>
  <conditionalFormatting sqref="Q8:R8">
    <cfRule type="cellIs" dxfId="1" priority="1" stopIfTrue="1" operator="equal">
      <formula>"X"</formula>
    </cfRule>
  </conditionalFormatting>
  <conditionalFormatting sqref="T22 P23:P25">
    <cfRule type="cellIs" dxfId="0" priority="9" stopIfTrue="1" operator="equal">
      <formula>"X"</formula>
    </cfRule>
  </conditionalFormatting>
  <pageMargins left="0.67" right="0.79" top="9.302083333333333E-2" bottom="0.47244094488188981" header="0.35433070866141736" footer="0.47244094488188981"/>
  <pageSetup paperSize="8" scale="37"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C46F1591F1B6344921DEACFE5A74E3C" ma:contentTypeVersion="10" ma:contentTypeDescription="Create a new document." ma:contentTypeScope="" ma:versionID="fb4761ce6710a23066deacd0f0601d52">
  <xsd:schema xmlns:xsd="http://www.w3.org/2001/XMLSchema" xmlns:xs="http://www.w3.org/2001/XMLSchema" xmlns:p="http://schemas.microsoft.com/office/2006/metadata/properties" xmlns:ns2="e8d08c72-71a9-4d94-ac7f-e81276b369ed" xmlns:ns3="7b2839e4-019b-4e47-b5e2-2ac593db8b7b" targetNamespace="http://schemas.microsoft.com/office/2006/metadata/properties" ma:root="true" ma:fieldsID="9d75f05c2846e8bac7aca424620c7448" ns2:_="" ns3:_="">
    <xsd:import namespace="e8d08c72-71a9-4d94-ac7f-e81276b369ed"/>
    <xsd:import namespace="7b2839e4-019b-4e47-b5e2-2ac593db8b7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d08c72-71a9-4d94-ac7f-e81276b369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2839e4-019b-4e47-b5e2-2ac593db8b7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cda5bcb-83c1-40f0-823e-72331c56fde3}" ma:internalName="TaxCatchAll" ma:showField="CatchAllData" ma:web="7b2839e4-019b-4e47-b5e2-2ac593db8b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7b2839e4-019b-4e47-b5e2-2ac593db8b7b" xsi:nil="true"/>
    <lcf76f155ced4ddcb4097134ff3c332f xmlns="e8d08c72-71a9-4d94-ac7f-e81276b369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2C0111-0210-45F4-B4AB-140655DB98B3}">
  <ds:schemaRefs>
    <ds:schemaRef ds:uri="http://schemas.microsoft.com/sharepoint/v3/contenttype/forms"/>
  </ds:schemaRefs>
</ds:datastoreItem>
</file>

<file path=customXml/itemProps2.xml><?xml version="1.0" encoding="utf-8"?>
<ds:datastoreItem xmlns:ds="http://schemas.openxmlformats.org/officeDocument/2006/customXml" ds:itemID="{8DFF8AAF-3FB3-4A29-832C-6AA08E2AE28F}">
  <ds:schemaRefs>
    <ds:schemaRef ds:uri="http://schemas.microsoft.com/office/2006/metadata/longProperties"/>
  </ds:schemaRefs>
</ds:datastoreItem>
</file>

<file path=customXml/itemProps3.xml><?xml version="1.0" encoding="utf-8"?>
<ds:datastoreItem xmlns:ds="http://schemas.openxmlformats.org/officeDocument/2006/customXml" ds:itemID="{28A62E9A-7DBD-4BE2-A80B-2B2A13EB6DB3}"/>
</file>

<file path=customXml/itemProps4.xml><?xml version="1.0" encoding="utf-8"?>
<ds:datastoreItem xmlns:ds="http://schemas.openxmlformats.org/officeDocument/2006/customXml" ds:itemID="{5922B6CB-FF1E-45C4-9143-82AC390A5525}"/>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Quality Evaluation</vt:lpstr>
      <vt:lpstr>'Quality Evaluation'!Print_Area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Quality Functional Evaluation Criteria PSE 377 CSB Slabs 2017 08 10</dc:title>
  <dc:subject/>
  <dc:creator>MullerR</dc:creator>
  <cp:keywords/>
  <dc:description/>
  <cp:lastModifiedBy>Anthea Timotheus</cp:lastModifiedBy>
  <cp:revision/>
  <cp:lastPrinted>2026-09-10T05:11:19Z</cp:lastPrinted>
  <dcterms:created xsi:type="dcterms:W3CDTF">2004-11-02T06:54:15Z</dcterms:created>
  <dcterms:modified xsi:type="dcterms:W3CDTF">2026-09-10T10:54:44Z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0x0101002C46F1591F1B6344921DEACFE5A74E3C</vt:lpwstr>
  </property>
  <property fmtid="{D5CDD505-2E9C-101B-9397-08002B2CF9AE}" pid="3" name="Sourcing Strategy">
    <vt:lpwstr>Formal Tendering</vt:lpwstr>
  </property>
  <property fmtid="{D5CDD505-2E9C-101B-9397-08002B2CF9AE}" pid="4" name="Category">
    <vt:lpwstr>Enquiry</vt:lpwstr>
  </property>
  <property fmtid="{D5CDD505-2E9C-101B-9397-08002B2CF9AE}" pid="5" name="Checklist">
    <vt:lpwstr>11</vt:lpwstr>
  </property>
</Properties>
</file>